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Gnman jamanakacuic" sheetId="3" r:id="rId1"/>
  </sheets>
  <calcPr calcId="125725"/>
</workbook>
</file>

<file path=xl/calcChain.xml><?xml version="1.0" encoding="utf-8"?>
<calcChain xmlns="http://schemas.openxmlformats.org/spreadsheetml/2006/main">
  <c r="AF9" i="3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F8"/>
  <c r="AE8"/>
  <c r="S9"/>
  <c r="T9"/>
  <c r="T8"/>
  <c r="S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N8"/>
  <c r="M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41"/>
  <c r="H42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41"/>
  <c r="G42"/>
  <c r="G8"/>
  <c r="H35"/>
  <c r="H40"/>
  <c r="H34"/>
  <c r="H36"/>
  <c r="H38"/>
  <c r="H37"/>
  <c r="H39"/>
  <c r="G35"/>
  <c r="G36"/>
  <c r="G38"/>
  <c r="G40"/>
  <c r="G37"/>
  <c r="G34"/>
  <c r="G39"/>
  <c r="S35"/>
  <c r="S38"/>
  <c r="S40"/>
  <c r="S42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6"/>
  <c r="S37"/>
  <c r="S39"/>
  <c r="S41"/>
</calcChain>
</file>

<file path=xl/sharedStrings.xml><?xml version="1.0" encoding="utf-8"?>
<sst xmlns="http://schemas.openxmlformats.org/spreadsheetml/2006/main" count="109" uniqueCount="54">
  <si>
    <t>Քանակ</t>
  </si>
  <si>
    <t>չ/մ</t>
  </si>
  <si>
    <t>Գնման առարկայի անվանում</t>
  </si>
  <si>
    <t>Չ/Հ</t>
  </si>
  <si>
    <t>հատ</t>
  </si>
  <si>
    <t>Ընդահանուր գինը առանց ԱԱՀ</t>
  </si>
  <si>
    <t xml:space="preserve">  Ընդահանուր  ԱԱՀ</t>
  </si>
  <si>
    <t>Ընդահանուր  գինը  ԱԱՀ-ն ներառյալ</t>
  </si>
  <si>
    <t>գինը առանց ԱԱՀ,առկա ֆինանսական միջոցներով</t>
  </si>
  <si>
    <t>ԱԱՀ,առկա ֆինանսական միջոցներով</t>
  </si>
  <si>
    <t>գինը ԱԱՀ,առկա ֆինանսական միջոցներով</t>
  </si>
  <si>
    <t>Հատ</t>
  </si>
  <si>
    <t>մետր</t>
  </si>
  <si>
    <t>զույգ</t>
  </si>
  <si>
    <t>Էկոմիքս ՍՊԸ</t>
  </si>
  <si>
    <t xml:space="preserve">Շիկացման լամպ100V </t>
  </si>
  <si>
    <t xml:space="preserve">Շիկացման լամպ՚ 60V </t>
  </si>
  <si>
    <t xml:space="preserve"> Ճկուն խողովակ60սմ մուշտուկ</t>
  </si>
  <si>
    <t xml:space="preserve">Ճկուն խողովակ45սմ  </t>
  </si>
  <si>
    <t xml:space="preserve"> Ճկուն խողովակ60սմ</t>
  </si>
  <si>
    <t>Պատի վրայի /դրսի/ վարդակ</t>
  </si>
  <si>
    <t>Էլ.ավտոմատ 25A</t>
  </si>
  <si>
    <t xml:space="preserve">Էլ.ավտոմատ50A </t>
  </si>
  <si>
    <t xml:space="preserve">Էլ.ավտոմատ63A  </t>
  </si>
  <si>
    <t>Էլ.անջատիչ ներսի 1 տեղանոց</t>
  </si>
  <si>
    <t>Էլ.անջատիչ ներսի 2 տեղանոց</t>
  </si>
  <si>
    <t>Էլ.անջատիչ դրսի  1 տեղանոց</t>
  </si>
  <si>
    <t>Էլ.անջատիչ դրսի  2 տեղանոց</t>
  </si>
  <si>
    <t>Լամպ լուսարձակի</t>
  </si>
  <si>
    <t>Կոթառ</t>
  </si>
  <si>
    <t>Մեկնարկիչ լյում.լամպի 60սմ</t>
  </si>
  <si>
    <t>Մեկնարկիչ լյում.լամպի 120սմ</t>
  </si>
  <si>
    <t>Ֆոտոռելե</t>
  </si>
  <si>
    <t>Լյում. լամպի բնիկներ</t>
  </si>
  <si>
    <t>Փական կախովի</t>
  </si>
  <si>
    <t xml:space="preserve">Միկրոսխեմա </t>
  </si>
  <si>
    <t>Դռան փականի միջուկ</t>
  </si>
  <si>
    <t>Էլ.վարդակ</t>
  </si>
  <si>
    <t>Ջրի էլ. տաքացուցիչ</t>
  </si>
  <si>
    <t>Շպինգալետ</t>
  </si>
  <si>
    <t>Բաղնիքի հայելի</t>
  </si>
  <si>
    <t>Պոլիեթիլենային տոպրակ</t>
  </si>
  <si>
    <t>Թենիսի ռակետ</t>
  </si>
  <si>
    <t>Վալեյբոլի ցանց</t>
  </si>
  <si>
    <t>Գնդակ վալեյբոլի</t>
  </si>
  <si>
    <t>Գնդակ բասկետբոլի</t>
  </si>
  <si>
    <t xml:space="preserve">Գնդակ ֆուտբոլի </t>
  </si>
  <si>
    <t>Կտոր Բրեզենտից</t>
  </si>
  <si>
    <t>Մուտքի գորգ մեծ</t>
  </si>
  <si>
    <t>Մուտքի գորգ փոքր</t>
  </si>
  <si>
    <t>Լանկա ՍՊԸ</t>
  </si>
  <si>
    <t>Իսպ Գրուպ ՍՊԸ</t>
  </si>
  <si>
    <t>Լիդեր Քոմփանի ՍՊԸ</t>
  </si>
  <si>
    <t>Հանեշ Գրուպ ՍՊԸ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</si>
</sst>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Calibri"/>
      <family val="2"/>
    </font>
    <font>
      <sz val="10"/>
      <name val="Arial Armenian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9"/>
      <name val="Arial Armenian"/>
      <family val="2"/>
    </font>
    <font>
      <i/>
      <sz val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indexed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3" fillId="0" borderId="0"/>
    <xf numFmtId="0" fontId="5" fillId="0" borderId="0"/>
    <xf numFmtId="0" fontId="4" fillId="0" borderId="0"/>
    <xf numFmtId="0" fontId="14" fillId="0" borderId="0"/>
  </cellStyleXfs>
  <cellXfs count="48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5" fillId="0" borderId="1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5" fillId="0" borderId="0" xfId="0" applyFont="1" applyFill="1" applyBorder="1" applyAlignment="1">
      <alignment horizontal="center" vertical="center"/>
    </xf>
    <xf numFmtId="0" fontId="0" fillId="0" borderId="1" xfId="0" applyFill="1" applyBorder="1"/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20" fillId="0" borderId="1" xfId="0" applyFont="1" applyFill="1" applyBorder="1" applyAlignment="1">
      <alignment horizontal="left"/>
    </xf>
  </cellXfs>
  <cellStyles count="6">
    <cellStyle name="Excel Built-in Normal" xfId="1"/>
    <cellStyle name="Normal" xfId="0" builtinId="0"/>
    <cellStyle name="Normal 2" xfId="2"/>
    <cellStyle name="Normal 2 2 2" xfId="3"/>
    <cellStyle name="Normal 5" xfId="4"/>
    <cellStyle name="Normal 5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0"/>
  <sheetViews>
    <sheetView tabSelected="1" workbookViewId="0">
      <selection activeCell="B10" sqref="B1:AL1048576"/>
    </sheetView>
  </sheetViews>
  <sheetFormatPr defaultRowHeight="15.75"/>
  <cols>
    <col min="1" max="1" width="4.5703125" style="2" customWidth="1"/>
    <col min="2" max="2" width="29.85546875" style="1" customWidth="1"/>
    <col min="3" max="3" width="6.85546875" style="1" customWidth="1"/>
    <col min="4" max="4" width="7.5703125" style="1" customWidth="1"/>
    <col min="5" max="5" width="11" style="1" customWidth="1"/>
    <col min="6" max="6" width="8" style="1" customWidth="1"/>
    <col min="7" max="7" width="10.7109375" style="1" customWidth="1"/>
    <col min="8" max="8" width="11.5703125" style="1" customWidth="1"/>
    <col min="9" max="9" width="14.140625" style="1" customWidth="1"/>
    <col min="10" max="10" width="12.140625" style="1" customWidth="1"/>
    <col min="11" max="11" width="10.7109375" style="1" customWidth="1"/>
    <col min="12" max="12" width="9.42578125" style="1" customWidth="1"/>
    <col min="13" max="13" width="7.5703125" style="1" customWidth="1"/>
    <col min="14" max="14" width="8.5703125" style="12" customWidth="1"/>
    <col min="15" max="15" width="8.5703125" style="1" customWidth="1"/>
    <col min="16" max="16" width="12.5703125" style="1" customWidth="1"/>
    <col min="17" max="17" width="11.5703125" style="1" customWidth="1"/>
    <col min="18" max="18" width="11.28515625" style="1" customWidth="1"/>
    <col min="19" max="19" width="8.28515625" style="1" customWidth="1"/>
    <col min="20" max="20" width="6.85546875" style="11" customWidth="1"/>
    <col min="21" max="21" width="10.28515625" style="1" customWidth="1"/>
    <col min="22" max="22" width="9.7109375" style="1" customWidth="1"/>
    <col min="23" max="23" width="11.42578125" style="1" customWidth="1"/>
    <col min="24" max="24" width="17.42578125" style="1" customWidth="1"/>
    <col min="25" max="25" width="5.85546875" style="1" customWidth="1"/>
    <col min="26" max="26" width="8.85546875" style="12" customWidth="1"/>
    <col min="27" max="28" width="12.5703125" style="1" customWidth="1"/>
    <col min="29" max="29" width="11.42578125" style="1" customWidth="1"/>
    <col min="30" max="30" width="17.42578125" style="1" bestFit="1" customWidth="1"/>
    <col min="31" max="31" width="13.85546875" style="1" customWidth="1"/>
    <col min="32" max="32" width="8.85546875" style="12" customWidth="1"/>
    <col min="33" max="34" width="12.5703125" style="1" customWidth="1"/>
    <col min="35" max="16384" width="9.140625" style="1"/>
  </cols>
  <sheetData>
    <row r="1" spans="1:34" ht="66" customHeight="1">
      <c r="T1" s="12"/>
    </row>
    <row r="2" spans="1:34" ht="16.5" thickBot="1">
      <c r="T2" s="12"/>
    </row>
    <row r="3" spans="1:34" ht="45.75" customHeight="1" thickBot="1">
      <c r="A3" s="7"/>
      <c r="B3" s="8"/>
      <c r="C3" s="8"/>
      <c r="D3" s="8"/>
      <c r="E3" s="26" t="s">
        <v>50</v>
      </c>
      <c r="F3" s="27"/>
      <c r="G3" s="27"/>
      <c r="H3" s="27"/>
      <c r="I3" s="27"/>
      <c r="J3" s="28"/>
      <c r="K3" s="32" t="s">
        <v>14</v>
      </c>
      <c r="L3" s="33"/>
      <c r="M3" s="33"/>
      <c r="N3" s="33"/>
      <c r="O3" s="33"/>
      <c r="P3" s="34"/>
      <c r="Q3" s="35" t="s">
        <v>51</v>
      </c>
      <c r="R3" s="36"/>
      <c r="S3" s="36"/>
      <c r="T3" s="36"/>
      <c r="U3" s="36"/>
      <c r="V3" s="37"/>
      <c r="W3" s="35" t="s">
        <v>52</v>
      </c>
      <c r="X3" s="36"/>
      <c r="Y3" s="36"/>
      <c r="Z3" s="36"/>
      <c r="AA3" s="36"/>
      <c r="AB3" s="37"/>
      <c r="AC3" s="35" t="s">
        <v>53</v>
      </c>
      <c r="AD3" s="36"/>
      <c r="AE3" s="36"/>
      <c r="AF3" s="36"/>
      <c r="AG3" s="36"/>
      <c r="AH3" s="37"/>
    </row>
    <row r="4" spans="1:34" s="3" customFormat="1" ht="28.5" customHeight="1">
      <c r="A4" s="20" t="s">
        <v>3</v>
      </c>
      <c r="B4" s="17" t="s">
        <v>2</v>
      </c>
      <c r="C4" s="14" t="s">
        <v>1</v>
      </c>
      <c r="D4" s="14" t="s">
        <v>0</v>
      </c>
      <c r="E4" s="24" t="s">
        <v>8</v>
      </c>
      <c r="F4" s="23" t="s">
        <v>5</v>
      </c>
      <c r="G4" s="24" t="s">
        <v>9</v>
      </c>
      <c r="H4" s="23" t="s">
        <v>6</v>
      </c>
      <c r="I4" s="24" t="s">
        <v>10</v>
      </c>
      <c r="J4" s="23" t="s">
        <v>7</v>
      </c>
      <c r="K4" s="29" t="s">
        <v>8</v>
      </c>
      <c r="L4" s="31" t="s">
        <v>5</v>
      </c>
      <c r="M4" s="29" t="s">
        <v>9</v>
      </c>
      <c r="N4" s="18" t="s">
        <v>6</v>
      </c>
      <c r="O4" s="29" t="s">
        <v>10</v>
      </c>
      <c r="P4" s="31" t="s">
        <v>7</v>
      </c>
      <c r="Q4" s="29" t="s">
        <v>8</v>
      </c>
      <c r="R4" s="31" t="s">
        <v>5</v>
      </c>
      <c r="S4" s="29" t="s">
        <v>9</v>
      </c>
      <c r="T4" s="31" t="s">
        <v>6</v>
      </c>
      <c r="U4" s="29" t="s">
        <v>10</v>
      </c>
      <c r="V4" s="31" t="s">
        <v>7</v>
      </c>
      <c r="W4" s="29" t="s">
        <v>8</v>
      </c>
      <c r="X4" s="31" t="s">
        <v>5</v>
      </c>
      <c r="Y4" s="29" t="s">
        <v>9</v>
      </c>
      <c r="Z4" s="31" t="s">
        <v>6</v>
      </c>
      <c r="AA4" s="29" t="s">
        <v>10</v>
      </c>
      <c r="AB4" s="31" t="s">
        <v>7</v>
      </c>
      <c r="AC4" s="29" t="s">
        <v>8</v>
      </c>
      <c r="AD4" s="31" t="s">
        <v>5</v>
      </c>
      <c r="AE4" s="29" t="s">
        <v>9</v>
      </c>
      <c r="AF4" s="31" t="s">
        <v>6</v>
      </c>
      <c r="AG4" s="29" t="s">
        <v>10</v>
      </c>
      <c r="AH4" s="31" t="s">
        <v>7</v>
      </c>
    </row>
    <row r="5" spans="1:34" s="3" customFormat="1" ht="28.5" customHeight="1">
      <c r="A5" s="21"/>
      <c r="B5" s="18"/>
      <c r="C5" s="15"/>
      <c r="D5" s="15"/>
      <c r="E5" s="25"/>
      <c r="F5" s="23"/>
      <c r="G5" s="25"/>
      <c r="H5" s="23"/>
      <c r="I5" s="25"/>
      <c r="J5" s="23"/>
      <c r="K5" s="30"/>
      <c r="L5" s="31"/>
      <c r="M5" s="30"/>
      <c r="N5" s="18"/>
      <c r="O5" s="30"/>
      <c r="P5" s="31"/>
      <c r="Q5" s="30"/>
      <c r="R5" s="31"/>
      <c r="S5" s="30"/>
      <c r="T5" s="31"/>
      <c r="U5" s="30"/>
      <c r="V5" s="31"/>
      <c r="W5" s="30"/>
      <c r="X5" s="31"/>
      <c r="Y5" s="30"/>
      <c r="Z5" s="31"/>
      <c r="AA5" s="30"/>
      <c r="AB5" s="31"/>
      <c r="AC5" s="30"/>
      <c r="AD5" s="31"/>
      <c r="AE5" s="30"/>
      <c r="AF5" s="31"/>
      <c r="AG5" s="30"/>
      <c r="AH5" s="31"/>
    </row>
    <row r="6" spans="1:34" s="3" customFormat="1" ht="62.25" customHeight="1">
      <c r="A6" s="22"/>
      <c r="B6" s="19"/>
      <c r="C6" s="16"/>
      <c r="D6" s="16"/>
      <c r="E6" s="25"/>
      <c r="F6" s="24"/>
      <c r="G6" s="25"/>
      <c r="H6" s="24"/>
      <c r="I6" s="25"/>
      <c r="J6" s="24"/>
      <c r="K6" s="30"/>
      <c r="L6" s="29"/>
      <c r="M6" s="30"/>
      <c r="N6" s="19"/>
      <c r="O6" s="30"/>
      <c r="P6" s="29"/>
      <c r="Q6" s="30"/>
      <c r="R6" s="29"/>
      <c r="S6" s="30"/>
      <c r="T6" s="29"/>
      <c r="U6" s="30"/>
      <c r="V6" s="29"/>
      <c r="W6" s="30"/>
      <c r="X6" s="29"/>
      <c r="Y6" s="30"/>
      <c r="Z6" s="29"/>
      <c r="AA6" s="30"/>
      <c r="AB6" s="29"/>
      <c r="AC6" s="30"/>
      <c r="AD6" s="29"/>
      <c r="AE6" s="30"/>
      <c r="AF6" s="29"/>
      <c r="AG6" s="30"/>
      <c r="AH6" s="29"/>
    </row>
    <row r="7" spans="1:34" s="6" customFormat="1" ht="12" customHeight="1">
      <c r="A7" s="4"/>
      <c r="B7" s="5"/>
      <c r="C7" s="4"/>
      <c r="D7" s="4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18">
      <c r="A8" s="38">
        <v>1</v>
      </c>
      <c r="B8" s="39" t="s">
        <v>15</v>
      </c>
      <c r="C8" s="40" t="s">
        <v>11</v>
      </c>
      <c r="D8" s="10">
        <v>3000</v>
      </c>
      <c r="E8" s="10">
        <v>230000</v>
      </c>
      <c r="F8" s="9">
        <v>230000</v>
      </c>
      <c r="G8" s="9">
        <f>+I8-F8</f>
        <v>46000</v>
      </c>
      <c r="H8" s="9">
        <f>+I8-F8</f>
        <v>46000</v>
      </c>
      <c r="I8" s="9">
        <v>276000</v>
      </c>
      <c r="J8" s="9">
        <v>276000</v>
      </c>
      <c r="K8" s="9">
        <v>297500</v>
      </c>
      <c r="L8" s="9">
        <v>297500</v>
      </c>
      <c r="M8" s="9">
        <f>+O8-L8</f>
        <v>59500</v>
      </c>
      <c r="N8" s="9">
        <f>+O8-K8</f>
        <v>59500</v>
      </c>
      <c r="O8" s="9">
        <v>357000</v>
      </c>
      <c r="P8" s="9">
        <v>357000</v>
      </c>
      <c r="Q8" s="47">
        <v>318000</v>
      </c>
      <c r="R8" s="47">
        <v>318000</v>
      </c>
      <c r="S8" s="13">
        <f>+U8-Q8</f>
        <v>63600</v>
      </c>
      <c r="T8" s="13">
        <f>+V8-R8</f>
        <v>63600</v>
      </c>
      <c r="U8" s="47">
        <v>381600</v>
      </c>
      <c r="V8" s="47">
        <v>381600</v>
      </c>
      <c r="W8" s="47">
        <v>252000</v>
      </c>
      <c r="X8" s="47">
        <v>252000</v>
      </c>
      <c r="Y8" s="13">
        <v>0</v>
      </c>
      <c r="Z8" s="13">
        <v>0</v>
      </c>
      <c r="AA8" s="47">
        <v>252000</v>
      </c>
      <c r="AB8" s="47">
        <v>252000</v>
      </c>
      <c r="AC8" s="47">
        <v>5000000</v>
      </c>
      <c r="AD8" s="47">
        <v>5000000</v>
      </c>
      <c r="AE8" s="13">
        <f>+AG8-AD8</f>
        <v>1000000</v>
      </c>
      <c r="AF8" s="13">
        <f>+AG8-AD8</f>
        <v>1000000</v>
      </c>
      <c r="AG8" s="9">
        <v>6000000</v>
      </c>
      <c r="AH8" s="9">
        <v>6000000</v>
      </c>
    </row>
    <row r="9" spans="1:34" ht="18">
      <c r="A9" s="38">
        <v>2</v>
      </c>
      <c r="B9" s="39" t="s">
        <v>16</v>
      </c>
      <c r="C9" s="40" t="s">
        <v>11</v>
      </c>
      <c r="D9" s="10">
        <v>2000</v>
      </c>
      <c r="E9" s="10">
        <v>153333.33333333334</v>
      </c>
      <c r="F9" s="9">
        <v>153333.33333333334</v>
      </c>
      <c r="G9" s="9">
        <f t="shared" ref="G9:G42" si="0">+I9-F9</f>
        <v>30666.666666666657</v>
      </c>
      <c r="H9" s="9">
        <f t="shared" ref="H9:J42" si="1">+I9-F9</f>
        <v>30666.666666666657</v>
      </c>
      <c r="I9" s="9">
        <v>184000</v>
      </c>
      <c r="J9" s="9">
        <v>184000</v>
      </c>
      <c r="K9" s="9">
        <v>196666.66666666669</v>
      </c>
      <c r="L9" s="9">
        <v>196666.66666666669</v>
      </c>
      <c r="M9" s="9">
        <f t="shared" ref="M9:M42" si="2">+O9-L9</f>
        <v>39333.333333333314</v>
      </c>
      <c r="N9" s="9">
        <f t="shared" ref="N9:N42" si="3">+O9-K9</f>
        <v>39333.333333333314</v>
      </c>
      <c r="O9" s="9">
        <v>236000</v>
      </c>
      <c r="P9" s="9">
        <v>236000</v>
      </c>
      <c r="Q9" s="47">
        <v>210000</v>
      </c>
      <c r="R9" s="47">
        <v>210000</v>
      </c>
      <c r="S9" s="13">
        <f t="shared" ref="S9:S42" si="4">+U9-Q9</f>
        <v>42000</v>
      </c>
      <c r="T9" s="13">
        <f t="shared" ref="T9:T42" si="5">+V9-R9</f>
        <v>42000</v>
      </c>
      <c r="U9" s="47">
        <v>252000</v>
      </c>
      <c r="V9" s="47">
        <v>252000</v>
      </c>
      <c r="W9" s="47">
        <v>168000</v>
      </c>
      <c r="X9" s="47">
        <v>168000</v>
      </c>
      <c r="Y9" s="13">
        <v>0</v>
      </c>
      <c r="Z9" s="13">
        <v>0</v>
      </c>
      <c r="AA9" s="47">
        <v>168000</v>
      </c>
      <c r="AB9" s="47">
        <v>168000</v>
      </c>
      <c r="AC9" s="47">
        <v>3333333.3333333335</v>
      </c>
      <c r="AD9" s="47">
        <v>3333333.3333333335</v>
      </c>
      <c r="AE9" s="13">
        <f t="shared" ref="AE9:AE42" si="6">+AG9-AD9</f>
        <v>666666.66666666651</v>
      </c>
      <c r="AF9" s="13">
        <f t="shared" ref="AF9:AF42" si="7">+AG9-AD9</f>
        <v>666666.66666666651</v>
      </c>
      <c r="AG9" s="9">
        <v>4000000</v>
      </c>
      <c r="AH9" s="9">
        <v>4000000</v>
      </c>
    </row>
    <row r="10" spans="1:34" ht="36">
      <c r="A10" s="38">
        <v>3</v>
      </c>
      <c r="B10" s="41" t="s">
        <v>17</v>
      </c>
      <c r="C10" s="40" t="s">
        <v>11</v>
      </c>
      <c r="D10" s="10">
        <v>200</v>
      </c>
      <c r="E10" s="10">
        <v>65833.333333333343</v>
      </c>
      <c r="F10" s="9">
        <v>65833.333333333343</v>
      </c>
      <c r="G10" s="9">
        <f t="shared" si="0"/>
        <v>13166.666666666657</v>
      </c>
      <c r="H10" s="9">
        <f t="shared" si="1"/>
        <v>13166.666666666657</v>
      </c>
      <c r="I10" s="9">
        <v>79000</v>
      </c>
      <c r="J10" s="9">
        <v>79000</v>
      </c>
      <c r="K10" s="9">
        <v>99833.333333333343</v>
      </c>
      <c r="L10" s="9">
        <v>99833.333333333343</v>
      </c>
      <c r="M10" s="9">
        <f t="shared" si="2"/>
        <v>19966.666666666657</v>
      </c>
      <c r="N10" s="9">
        <f t="shared" si="3"/>
        <v>19966.666666666657</v>
      </c>
      <c r="O10" s="9">
        <v>119800</v>
      </c>
      <c r="P10" s="9">
        <v>119800</v>
      </c>
      <c r="Q10" s="47">
        <v>0</v>
      </c>
      <c r="R10" s="47">
        <v>0</v>
      </c>
      <c r="S10" s="13">
        <f t="shared" si="4"/>
        <v>0</v>
      </c>
      <c r="T10" s="13">
        <f t="shared" si="5"/>
        <v>0</v>
      </c>
      <c r="U10" s="47">
        <v>0</v>
      </c>
      <c r="V10" s="47">
        <v>0</v>
      </c>
      <c r="W10" s="47">
        <v>138000</v>
      </c>
      <c r="X10" s="47">
        <v>138000</v>
      </c>
      <c r="Y10" s="13">
        <v>0</v>
      </c>
      <c r="Z10" s="13">
        <v>0</v>
      </c>
      <c r="AA10" s="47">
        <v>138000</v>
      </c>
      <c r="AB10" s="47">
        <v>138000</v>
      </c>
      <c r="AC10" s="47">
        <v>0</v>
      </c>
      <c r="AD10" s="47">
        <v>0</v>
      </c>
      <c r="AE10" s="13">
        <f t="shared" si="6"/>
        <v>0</v>
      </c>
      <c r="AF10" s="13">
        <f t="shared" si="7"/>
        <v>0</v>
      </c>
      <c r="AG10" s="9">
        <v>0</v>
      </c>
      <c r="AH10" s="9">
        <v>0</v>
      </c>
    </row>
    <row r="11" spans="1:34" ht="18">
      <c r="A11" s="38">
        <v>4</v>
      </c>
      <c r="B11" s="41" t="s">
        <v>18</v>
      </c>
      <c r="C11" s="40" t="s">
        <v>11</v>
      </c>
      <c r="D11" s="10">
        <v>200</v>
      </c>
      <c r="E11" s="10">
        <v>52500</v>
      </c>
      <c r="F11" s="9">
        <v>52500</v>
      </c>
      <c r="G11" s="9">
        <f t="shared" si="0"/>
        <v>10500</v>
      </c>
      <c r="H11" s="9">
        <f t="shared" si="1"/>
        <v>10500</v>
      </c>
      <c r="I11" s="9">
        <v>63000</v>
      </c>
      <c r="J11" s="9">
        <v>63000</v>
      </c>
      <c r="K11" s="9">
        <v>83166.666666666672</v>
      </c>
      <c r="L11" s="9">
        <v>83166.666666666672</v>
      </c>
      <c r="M11" s="9">
        <f t="shared" si="2"/>
        <v>16633.333333333328</v>
      </c>
      <c r="N11" s="9">
        <f t="shared" si="3"/>
        <v>16633.333333333328</v>
      </c>
      <c r="O11" s="9">
        <v>99800</v>
      </c>
      <c r="P11" s="9">
        <v>99800</v>
      </c>
      <c r="Q11" s="47">
        <v>0</v>
      </c>
      <c r="R11" s="47">
        <v>0</v>
      </c>
      <c r="S11" s="13">
        <f t="shared" si="4"/>
        <v>0</v>
      </c>
      <c r="T11" s="13">
        <f t="shared" si="5"/>
        <v>0</v>
      </c>
      <c r="U11" s="47">
        <v>0</v>
      </c>
      <c r="V11" s="47">
        <v>0</v>
      </c>
      <c r="W11" s="47">
        <v>128000</v>
      </c>
      <c r="X11" s="47">
        <v>128000</v>
      </c>
      <c r="Y11" s="13">
        <v>0</v>
      </c>
      <c r="Z11" s="13">
        <v>0</v>
      </c>
      <c r="AA11" s="47">
        <v>128000</v>
      </c>
      <c r="AB11" s="47">
        <v>128000</v>
      </c>
      <c r="AC11" s="47">
        <v>0</v>
      </c>
      <c r="AD11" s="47">
        <v>0</v>
      </c>
      <c r="AE11" s="13">
        <f t="shared" si="6"/>
        <v>0</v>
      </c>
      <c r="AF11" s="13">
        <f t="shared" si="7"/>
        <v>0</v>
      </c>
      <c r="AG11" s="9">
        <v>0</v>
      </c>
      <c r="AH11" s="9">
        <v>0</v>
      </c>
    </row>
    <row r="12" spans="1:34" ht="18">
      <c r="A12" s="38">
        <v>5</v>
      </c>
      <c r="B12" s="41" t="s">
        <v>19</v>
      </c>
      <c r="C12" s="40" t="s">
        <v>11</v>
      </c>
      <c r="D12" s="10">
        <v>200</v>
      </c>
      <c r="E12" s="10">
        <v>73333.333333333343</v>
      </c>
      <c r="F12" s="9">
        <v>73333.333333333343</v>
      </c>
      <c r="G12" s="9">
        <f t="shared" si="0"/>
        <v>14666.666666666657</v>
      </c>
      <c r="H12" s="9">
        <f t="shared" si="1"/>
        <v>14666.666666666657</v>
      </c>
      <c r="I12" s="9">
        <v>88000</v>
      </c>
      <c r="J12" s="9">
        <v>88000</v>
      </c>
      <c r="K12" s="9">
        <v>99833.333333333343</v>
      </c>
      <c r="L12" s="9">
        <v>99833.333333333343</v>
      </c>
      <c r="M12" s="9">
        <f t="shared" si="2"/>
        <v>19966.666666666657</v>
      </c>
      <c r="N12" s="9">
        <f t="shared" si="3"/>
        <v>19966.666666666657</v>
      </c>
      <c r="O12" s="9">
        <v>119800</v>
      </c>
      <c r="P12" s="9">
        <v>119800</v>
      </c>
      <c r="Q12" s="47">
        <v>0</v>
      </c>
      <c r="R12" s="47">
        <v>0</v>
      </c>
      <c r="S12" s="13">
        <f t="shared" si="4"/>
        <v>0</v>
      </c>
      <c r="T12" s="13">
        <f t="shared" si="5"/>
        <v>0</v>
      </c>
      <c r="U12" s="47">
        <v>0</v>
      </c>
      <c r="V12" s="47">
        <v>0</v>
      </c>
      <c r="W12" s="47">
        <v>128000</v>
      </c>
      <c r="X12" s="47">
        <v>128000</v>
      </c>
      <c r="Y12" s="13">
        <v>0</v>
      </c>
      <c r="Z12" s="13">
        <v>0</v>
      </c>
      <c r="AA12" s="47">
        <v>128000</v>
      </c>
      <c r="AB12" s="47">
        <v>128000</v>
      </c>
      <c r="AC12" s="47">
        <v>0</v>
      </c>
      <c r="AD12" s="47">
        <v>0</v>
      </c>
      <c r="AE12" s="13">
        <f t="shared" si="6"/>
        <v>0</v>
      </c>
      <c r="AF12" s="13">
        <f t="shared" si="7"/>
        <v>0</v>
      </c>
      <c r="AG12" s="9">
        <v>0</v>
      </c>
      <c r="AH12" s="9">
        <v>0</v>
      </c>
    </row>
    <row r="13" spans="1:34" ht="18">
      <c r="A13" s="38">
        <v>6</v>
      </c>
      <c r="B13" s="39" t="s">
        <v>20</v>
      </c>
      <c r="C13" s="40" t="s">
        <v>4</v>
      </c>
      <c r="D13" s="10">
        <v>50</v>
      </c>
      <c r="E13" s="10">
        <v>20833.333333333336</v>
      </c>
      <c r="F13" s="9">
        <v>20833.333333333336</v>
      </c>
      <c r="G13" s="9">
        <f t="shared" si="0"/>
        <v>4166.6666666666642</v>
      </c>
      <c r="H13" s="9">
        <f t="shared" si="1"/>
        <v>4166.6666666666642</v>
      </c>
      <c r="I13" s="9">
        <v>25000</v>
      </c>
      <c r="J13" s="9">
        <v>25000</v>
      </c>
      <c r="K13" s="9">
        <v>22875</v>
      </c>
      <c r="L13" s="9">
        <v>22875</v>
      </c>
      <c r="M13" s="9">
        <f t="shared" si="2"/>
        <v>4575</v>
      </c>
      <c r="N13" s="9">
        <f t="shared" si="3"/>
        <v>4575</v>
      </c>
      <c r="O13" s="9">
        <v>27450</v>
      </c>
      <c r="P13" s="9">
        <v>27450</v>
      </c>
      <c r="Q13" s="47">
        <v>0</v>
      </c>
      <c r="R13" s="47">
        <v>0</v>
      </c>
      <c r="S13" s="13">
        <f t="shared" si="4"/>
        <v>0</v>
      </c>
      <c r="T13" s="13">
        <f t="shared" si="5"/>
        <v>0</v>
      </c>
      <c r="U13" s="47">
        <v>0</v>
      </c>
      <c r="V13" s="47">
        <v>0</v>
      </c>
      <c r="W13" s="47">
        <v>26000</v>
      </c>
      <c r="X13" s="47">
        <v>26000</v>
      </c>
      <c r="Y13" s="13">
        <v>0</v>
      </c>
      <c r="Z13" s="13">
        <v>0</v>
      </c>
      <c r="AA13" s="47">
        <v>26000</v>
      </c>
      <c r="AB13" s="47">
        <v>26000</v>
      </c>
      <c r="AC13" s="47">
        <v>20375</v>
      </c>
      <c r="AD13" s="47">
        <v>20375</v>
      </c>
      <c r="AE13" s="13">
        <f t="shared" si="6"/>
        <v>4075</v>
      </c>
      <c r="AF13" s="13">
        <f t="shared" si="7"/>
        <v>4075</v>
      </c>
      <c r="AG13" s="9">
        <v>24450</v>
      </c>
      <c r="AH13" s="9">
        <v>24450</v>
      </c>
    </row>
    <row r="14" spans="1:34" ht="18">
      <c r="A14" s="38">
        <v>7</v>
      </c>
      <c r="B14" s="39" t="s">
        <v>21</v>
      </c>
      <c r="C14" s="40" t="s">
        <v>4</v>
      </c>
      <c r="D14" s="10">
        <v>20</v>
      </c>
      <c r="E14" s="10">
        <v>16666.666666666668</v>
      </c>
      <c r="F14" s="9">
        <v>16666.666666666668</v>
      </c>
      <c r="G14" s="9">
        <f t="shared" si="0"/>
        <v>3333.3333333333321</v>
      </c>
      <c r="H14" s="9">
        <f t="shared" si="1"/>
        <v>3333.3333333333321</v>
      </c>
      <c r="I14" s="9">
        <v>20000</v>
      </c>
      <c r="J14" s="9">
        <v>20000</v>
      </c>
      <c r="K14" s="9">
        <v>15733.333333333334</v>
      </c>
      <c r="L14" s="9">
        <v>15733.333333333334</v>
      </c>
      <c r="M14" s="9">
        <f t="shared" si="2"/>
        <v>3146.6666666666661</v>
      </c>
      <c r="N14" s="9">
        <f t="shared" si="3"/>
        <v>3146.6666666666661</v>
      </c>
      <c r="O14" s="9">
        <v>18880</v>
      </c>
      <c r="P14" s="9">
        <v>18880</v>
      </c>
      <c r="Q14" s="47">
        <v>0</v>
      </c>
      <c r="R14" s="47">
        <v>0</v>
      </c>
      <c r="S14" s="13">
        <f t="shared" si="4"/>
        <v>0</v>
      </c>
      <c r="T14" s="13">
        <f t="shared" si="5"/>
        <v>0</v>
      </c>
      <c r="U14" s="47">
        <v>0</v>
      </c>
      <c r="V14" s="47">
        <v>0</v>
      </c>
      <c r="W14" s="47">
        <v>15600</v>
      </c>
      <c r="X14" s="47">
        <v>15600</v>
      </c>
      <c r="Y14" s="13">
        <v>0</v>
      </c>
      <c r="Z14" s="13">
        <v>0</v>
      </c>
      <c r="AA14" s="47">
        <v>15600</v>
      </c>
      <c r="AB14" s="47">
        <v>15600</v>
      </c>
      <c r="AC14" s="47">
        <v>16583.333333333336</v>
      </c>
      <c r="AD14" s="47">
        <v>16583.333333333336</v>
      </c>
      <c r="AE14" s="13">
        <f t="shared" si="6"/>
        <v>3316.6666666666642</v>
      </c>
      <c r="AF14" s="13">
        <f t="shared" si="7"/>
        <v>3316.6666666666642</v>
      </c>
      <c r="AG14" s="9">
        <v>19900</v>
      </c>
      <c r="AH14" s="9">
        <v>19900</v>
      </c>
    </row>
    <row r="15" spans="1:34" ht="18">
      <c r="A15" s="38">
        <v>8</v>
      </c>
      <c r="B15" s="39" t="s">
        <v>22</v>
      </c>
      <c r="C15" s="40" t="s">
        <v>4</v>
      </c>
      <c r="D15" s="10">
        <v>10</v>
      </c>
      <c r="E15" s="10">
        <v>12500</v>
      </c>
      <c r="F15" s="9">
        <v>12500</v>
      </c>
      <c r="G15" s="9">
        <f t="shared" si="0"/>
        <v>2500</v>
      </c>
      <c r="H15" s="9">
        <f t="shared" si="1"/>
        <v>2500</v>
      </c>
      <c r="I15" s="9">
        <v>15000</v>
      </c>
      <c r="J15" s="9">
        <v>15000</v>
      </c>
      <c r="K15" s="9">
        <v>9066.6666666666679</v>
      </c>
      <c r="L15" s="9">
        <v>9066.6666666666679</v>
      </c>
      <c r="M15" s="9">
        <f t="shared" si="2"/>
        <v>1813.3333333333321</v>
      </c>
      <c r="N15" s="9">
        <f t="shared" si="3"/>
        <v>1813.3333333333321</v>
      </c>
      <c r="O15" s="9">
        <v>10880</v>
      </c>
      <c r="P15" s="9">
        <v>10880</v>
      </c>
      <c r="Q15" s="47">
        <v>0</v>
      </c>
      <c r="R15" s="47">
        <v>0</v>
      </c>
      <c r="S15" s="13">
        <f t="shared" si="4"/>
        <v>0</v>
      </c>
      <c r="T15" s="13">
        <f t="shared" si="5"/>
        <v>0</v>
      </c>
      <c r="U15" s="47">
        <v>0</v>
      </c>
      <c r="V15" s="47">
        <v>0</v>
      </c>
      <c r="W15" s="47">
        <v>12000</v>
      </c>
      <c r="X15" s="47">
        <v>12000</v>
      </c>
      <c r="Y15" s="13">
        <v>0</v>
      </c>
      <c r="Z15" s="13">
        <v>0</v>
      </c>
      <c r="AA15" s="47">
        <v>12000</v>
      </c>
      <c r="AB15" s="47">
        <v>12000</v>
      </c>
      <c r="AC15" s="47">
        <v>8541.6666666666679</v>
      </c>
      <c r="AD15" s="47">
        <v>8541.6666666666679</v>
      </c>
      <c r="AE15" s="13">
        <f t="shared" si="6"/>
        <v>1708.3333333333321</v>
      </c>
      <c r="AF15" s="13">
        <f t="shared" si="7"/>
        <v>1708.3333333333321</v>
      </c>
      <c r="AG15" s="9">
        <v>10250</v>
      </c>
      <c r="AH15" s="9">
        <v>10250</v>
      </c>
    </row>
    <row r="16" spans="1:34" ht="18">
      <c r="A16" s="38">
        <v>9</v>
      </c>
      <c r="B16" s="39" t="s">
        <v>23</v>
      </c>
      <c r="C16" s="40" t="s">
        <v>4</v>
      </c>
      <c r="D16" s="10">
        <v>10</v>
      </c>
      <c r="E16" s="10">
        <v>13333.333333333334</v>
      </c>
      <c r="F16" s="9">
        <v>13333.333333333334</v>
      </c>
      <c r="G16" s="9">
        <f t="shared" si="0"/>
        <v>2666.6666666666661</v>
      </c>
      <c r="H16" s="9">
        <f t="shared" si="1"/>
        <v>2666.6666666666661</v>
      </c>
      <c r="I16" s="9">
        <v>16000</v>
      </c>
      <c r="J16" s="9">
        <v>16000</v>
      </c>
      <c r="K16" s="9">
        <v>9533.3333333333339</v>
      </c>
      <c r="L16" s="9">
        <v>9533.3333333333339</v>
      </c>
      <c r="M16" s="9">
        <f t="shared" si="2"/>
        <v>1906.6666666666661</v>
      </c>
      <c r="N16" s="9">
        <f t="shared" si="3"/>
        <v>1906.6666666666661</v>
      </c>
      <c r="O16" s="9">
        <v>11440</v>
      </c>
      <c r="P16" s="9">
        <v>11440</v>
      </c>
      <c r="Q16" s="47">
        <v>0</v>
      </c>
      <c r="R16" s="47">
        <v>0</v>
      </c>
      <c r="S16" s="13">
        <f t="shared" si="4"/>
        <v>0</v>
      </c>
      <c r="T16" s="13">
        <f t="shared" si="5"/>
        <v>0</v>
      </c>
      <c r="U16" s="47">
        <v>0</v>
      </c>
      <c r="V16" s="47">
        <v>0</v>
      </c>
      <c r="W16" s="47">
        <v>12400</v>
      </c>
      <c r="X16" s="47">
        <v>12400</v>
      </c>
      <c r="Y16" s="13">
        <v>0</v>
      </c>
      <c r="Z16" s="13">
        <v>0</v>
      </c>
      <c r="AA16" s="47">
        <v>12400</v>
      </c>
      <c r="AB16" s="47">
        <v>12400</v>
      </c>
      <c r="AC16" s="47">
        <v>8875</v>
      </c>
      <c r="AD16" s="47">
        <v>8875</v>
      </c>
      <c r="AE16" s="13">
        <f t="shared" si="6"/>
        <v>1775</v>
      </c>
      <c r="AF16" s="13">
        <f t="shared" si="7"/>
        <v>1775</v>
      </c>
      <c r="AG16" s="9">
        <v>10650</v>
      </c>
      <c r="AH16" s="9">
        <v>10650</v>
      </c>
    </row>
    <row r="17" spans="1:34" ht="18">
      <c r="A17" s="38">
        <v>10</v>
      </c>
      <c r="B17" s="39" t="s">
        <v>24</v>
      </c>
      <c r="C17" s="40" t="s">
        <v>4</v>
      </c>
      <c r="D17" s="10">
        <v>120</v>
      </c>
      <c r="E17" s="10">
        <v>60000</v>
      </c>
      <c r="F17" s="9">
        <v>60000</v>
      </c>
      <c r="G17" s="9">
        <f t="shared" si="0"/>
        <v>12000</v>
      </c>
      <c r="H17" s="9">
        <f t="shared" si="1"/>
        <v>12000</v>
      </c>
      <c r="I17" s="9">
        <v>72000</v>
      </c>
      <c r="J17" s="9">
        <v>72000</v>
      </c>
      <c r="K17" s="9">
        <v>64400</v>
      </c>
      <c r="L17" s="9">
        <v>64400</v>
      </c>
      <c r="M17" s="9">
        <f t="shared" si="2"/>
        <v>12880</v>
      </c>
      <c r="N17" s="9">
        <f t="shared" si="3"/>
        <v>12880</v>
      </c>
      <c r="O17" s="9">
        <v>77280</v>
      </c>
      <c r="P17" s="9">
        <v>77280</v>
      </c>
      <c r="Q17" s="47">
        <v>0</v>
      </c>
      <c r="R17" s="47">
        <v>0</v>
      </c>
      <c r="S17" s="13">
        <f t="shared" si="4"/>
        <v>0</v>
      </c>
      <c r="T17" s="13">
        <f t="shared" si="5"/>
        <v>0</v>
      </c>
      <c r="U17" s="47">
        <v>0</v>
      </c>
      <c r="V17" s="47">
        <v>0</v>
      </c>
      <c r="W17" s="47">
        <v>61200</v>
      </c>
      <c r="X17" s="47">
        <v>61200</v>
      </c>
      <c r="Y17" s="13">
        <v>0</v>
      </c>
      <c r="Z17" s="13">
        <v>0</v>
      </c>
      <c r="AA17" s="47">
        <v>61200</v>
      </c>
      <c r="AB17" s="47">
        <v>61200</v>
      </c>
      <c r="AC17" s="47">
        <v>44500</v>
      </c>
      <c r="AD17" s="47">
        <v>44500</v>
      </c>
      <c r="AE17" s="13">
        <f t="shared" si="6"/>
        <v>8900</v>
      </c>
      <c r="AF17" s="13">
        <f t="shared" si="7"/>
        <v>8900</v>
      </c>
      <c r="AG17" s="9">
        <v>53400</v>
      </c>
      <c r="AH17" s="9">
        <v>53400</v>
      </c>
    </row>
    <row r="18" spans="1:34" ht="18">
      <c r="A18" s="38">
        <v>11</v>
      </c>
      <c r="B18" s="39" t="s">
        <v>25</v>
      </c>
      <c r="C18" s="40" t="s">
        <v>4</v>
      </c>
      <c r="D18" s="10">
        <v>20</v>
      </c>
      <c r="E18" s="10">
        <v>11666.666666666668</v>
      </c>
      <c r="F18" s="9">
        <v>11666.666666666668</v>
      </c>
      <c r="G18" s="9">
        <f t="shared" si="0"/>
        <v>2333.3333333333321</v>
      </c>
      <c r="H18" s="9">
        <f t="shared" si="1"/>
        <v>2333.3333333333321</v>
      </c>
      <c r="I18" s="9">
        <v>14000</v>
      </c>
      <c r="J18" s="9">
        <v>14000</v>
      </c>
      <c r="K18" s="9">
        <v>12400</v>
      </c>
      <c r="L18" s="9">
        <v>12400</v>
      </c>
      <c r="M18" s="9">
        <f t="shared" si="2"/>
        <v>2480</v>
      </c>
      <c r="N18" s="9">
        <f t="shared" si="3"/>
        <v>2480</v>
      </c>
      <c r="O18" s="9">
        <v>14880</v>
      </c>
      <c r="P18" s="9">
        <v>14880</v>
      </c>
      <c r="Q18" s="47">
        <v>0</v>
      </c>
      <c r="R18" s="47">
        <v>0</v>
      </c>
      <c r="S18" s="13">
        <f t="shared" si="4"/>
        <v>0</v>
      </c>
      <c r="T18" s="13">
        <f t="shared" si="5"/>
        <v>0</v>
      </c>
      <c r="U18" s="47">
        <v>0</v>
      </c>
      <c r="V18" s="47">
        <v>0</v>
      </c>
      <c r="W18" s="47">
        <v>11000</v>
      </c>
      <c r="X18" s="47">
        <v>11000</v>
      </c>
      <c r="Y18" s="13">
        <v>0</v>
      </c>
      <c r="Z18" s="13">
        <v>0</v>
      </c>
      <c r="AA18" s="47">
        <v>11000</v>
      </c>
      <c r="AB18" s="47">
        <v>11000</v>
      </c>
      <c r="AC18" s="47">
        <v>10416.666666666668</v>
      </c>
      <c r="AD18" s="47">
        <v>10416.666666666668</v>
      </c>
      <c r="AE18" s="13">
        <f t="shared" si="6"/>
        <v>2083.3333333333321</v>
      </c>
      <c r="AF18" s="13">
        <f t="shared" si="7"/>
        <v>2083.3333333333321</v>
      </c>
      <c r="AG18" s="9">
        <v>12500</v>
      </c>
      <c r="AH18" s="9">
        <v>12500</v>
      </c>
    </row>
    <row r="19" spans="1:34" ht="18">
      <c r="A19" s="38">
        <v>12</v>
      </c>
      <c r="B19" s="39" t="s">
        <v>26</v>
      </c>
      <c r="C19" s="40" t="s">
        <v>4</v>
      </c>
      <c r="D19" s="10">
        <v>10</v>
      </c>
      <c r="E19" s="10">
        <v>4166.666666666667</v>
      </c>
      <c r="F19" s="9">
        <v>4166.666666666667</v>
      </c>
      <c r="G19" s="9">
        <f t="shared" si="0"/>
        <v>833.33333333333303</v>
      </c>
      <c r="H19" s="9">
        <f t="shared" si="1"/>
        <v>833.33333333333303</v>
      </c>
      <c r="I19" s="9">
        <v>5000</v>
      </c>
      <c r="J19" s="9">
        <v>5000</v>
      </c>
      <c r="K19" s="9">
        <v>4533.3333333333339</v>
      </c>
      <c r="L19" s="9">
        <v>4533.3333333333339</v>
      </c>
      <c r="M19" s="9">
        <f t="shared" si="2"/>
        <v>906.66666666666606</v>
      </c>
      <c r="N19" s="9">
        <f t="shared" si="3"/>
        <v>906.66666666666606</v>
      </c>
      <c r="O19" s="9">
        <v>5440</v>
      </c>
      <c r="P19" s="9">
        <v>5440</v>
      </c>
      <c r="Q19" s="47">
        <v>0</v>
      </c>
      <c r="R19" s="47">
        <v>0</v>
      </c>
      <c r="S19" s="13">
        <f t="shared" si="4"/>
        <v>0</v>
      </c>
      <c r="T19" s="13">
        <f t="shared" si="5"/>
        <v>0</v>
      </c>
      <c r="U19" s="47">
        <v>0</v>
      </c>
      <c r="V19" s="47">
        <v>0</v>
      </c>
      <c r="W19" s="47">
        <v>5100</v>
      </c>
      <c r="X19" s="47">
        <v>5100</v>
      </c>
      <c r="Y19" s="13">
        <v>0</v>
      </c>
      <c r="Z19" s="13">
        <v>0</v>
      </c>
      <c r="AA19" s="47">
        <v>5100</v>
      </c>
      <c r="AB19" s="47">
        <v>5100</v>
      </c>
      <c r="AC19" s="47">
        <v>4075</v>
      </c>
      <c r="AD19" s="47">
        <v>4075</v>
      </c>
      <c r="AE19" s="13">
        <f t="shared" si="6"/>
        <v>815</v>
      </c>
      <c r="AF19" s="13">
        <f t="shared" si="7"/>
        <v>815</v>
      </c>
      <c r="AG19" s="9">
        <v>4890</v>
      </c>
      <c r="AH19" s="9">
        <v>4890</v>
      </c>
    </row>
    <row r="20" spans="1:34" ht="18">
      <c r="A20" s="38">
        <v>13</v>
      </c>
      <c r="B20" s="39" t="s">
        <v>27</v>
      </c>
      <c r="C20" s="40" t="s">
        <v>4</v>
      </c>
      <c r="D20" s="10">
        <v>10</v>
      </c>
      <c r="E20" s="10">
        <v>5000</v>
      </c>
      <c r="F20" s="9">
        <v>5000</v>
      </c>
      <c r="G20" s="9">
        <f t="shared" si="0"/>
        <v>1000</v>
      </c>
      <c r="H20" s="9">
        <f t="shared" si="1"/>
        <v>1000</v>
      </c>
      <c r="I20" s="9">
        <v>6000</v>
      </c>
      <c r="J20" s="9">
        <v>6000</v>
      </c>
      <c r="K20" s="9">
        <v>5550</v>
      </c>
      <c r="L20" s="9">
        <v>5550</v>
      </c>
      <c r="M20" s="9">
        <f t="shared" si="2"/>
        <v>1110</v>
      </c>
      <c r="N20" s="9">
        <f t="shared" si="3"/>
        <v>1110</v>
      </c>
      <c r="O20" s="9">
        <v>6660</v>
      </c>
      <c r="P20" s="9">
        <v>6660</v>
      </c>
      <c r="Q20" s="47">
        <v>0</v>
      </c>
      <c r="R20" s="47">
        <v>0</v>
      </c>
      <c r="S20" s="13">
        <f t="shared" si="4"/>
        <v>0</v>
      </c>
      <c r="T20" s="13">
        <f t="shared" si="5"/>
        <v>0</v>
      </c>
      <c r="U20" s="47">
        <v>0</v>
      </c>
      <c r="V20" s="47">
        <v>0</v>
      </c>
      <c r="W20" s="47">
        <v>5500</v>
      </c>
      <c r="X20" s="47">
        <v>5500</v>
      </c>
      <c r="Y20" s="13">
        <v>0</v>
      </c>
      <c r="Z20" s="13">
        <v>0</v>
      </c>
      <c r="AA20" s="47">
        <v>5500</v>
      </c>
      <c r="AB20" s="47">
        <v>5500</v>
      </c>
      <c r="AC20" s="47">
        <v>5100</v>
      </c>
      <c r="AD20" s="47">
        <v>5100</v>
      </c>
      <c r="AE20" s="13">
        <f t="shared" si="6"/>
        <v>1020</v>
      </c>
      <c r="AF20" s="13">
        <f t="shared" si="7"/>
        <v>1020</v>
      </c>
      <c r="AG20" s="9">
        <v>6120</v>
      </c>
      <c r="AH20" s="9">
        <v>6120</v>
      </c>
    </row>
    <row r="21" spans="1:34" ht="18">
      <c r="A21" s="38">
        <v>14</v>
      </c>
      <c r="B21" s="39" t="s">
        <v>28</v>
      </c>
      <c r="C21" s="40" t="s">
        <v>4</v>
      </c>
      <c r="D21" s="10">
        <v>10</v>
      </c>
      <c r="E21" s="10">
        <v>19166.666666666668</v>
      </c>
      <c r="F21" s="9">
        <v>19166.666666666668</v>
      </c>
      <c r="G21" s="9">
        <f t="shared" si="0"/>
        <v>3833.3333333333321</v>
      </c>
      <c r="H21" s="9">
        <f t="shared" si="1"/>
        <v>3833.3333333333321</v>
      </c>
      <c r="I21" s="9">
        <v>23000</v>
      </c>
      <c r="J21" s="9">
        <v>23000</v>
      </c>
      <c r="K21" s="9">
        <v>0</v>
      </c>
      <c r="L21" s="9">
        <v>0</v>
      </c>
      <c r="M21" s="9">
        <f t="shared" si="2"/>
        <v>0</v>
      </c>
      <c r="N21" s="9">
        <f t="shared" si="3"/>
        <v>0</v>
      </c>
      <c r="O21" s="9">
        <v>0</v>
      </c>
      <c r="P21" s="9">
        <v>0</v>
      </c>
      <c r="Q21" s="47">
        <v>0</v>
      </c>
      <c r="R21" s="47">
        <v>0</v>
      </c>
      <c r="S21" s="13">
        <f t="shared" si="4"/>
        <v>0</v>
      </c>
      <c r="T21" s="13">
        <f t="shared" si="5"/>
        <v>0</v>
      </c>
      <c r="U21" s="47">
        <v>0</v>
      </c>
      <c r="V21" s="47">
        <v>0</v>
      </c>
      <c r="W21" s="47">
        <v>62500</v>
      </c>
      <c r="X21" s="47">
        <v>62500</v>
      </c>
      <c r="Y21" s="13">
        <v>0</v>
      </c>
      <c r="Z21" s="13">
        <v>0</v>
      </c>
      <c r="AA21" s="47">
        <v>62500</v>
      </c>
      <c r="AB21" s="47">
        <v>62500</v>
      </c>
      <c r="AC21" s="47">
        <v>15125</v>
      </c>
      <c r="AD21" s="47">
        <v>15125</v>
      </c>
      <c r="AE21" s="13">
        <f t="shared" si="6"/>
        <v>3025</v>
      </c>
      <c r="AF21" s="13">
        <f t="shared" si="7"/>
        <v>3025</v>
      </c>
      <c r="AG21" s="9">
        <v>18150</v>
      </c>
      <c r="AH21" s="9">
        <v>18150</v>
      </c>
    </row>
    <row r="22" spans="1:34" ht="18">
      <c r="A22" s="38">
        <v>15</v>
      </c>
      <c r="B22" s="39" t="s">
        <v>29</v>
      </c>
      <c r="C22" s="40" t="s">
        <v>4</v>
      </c>
      <c r="D22" s="10">
        <v>100</v>
      </c>
      <c r="E22" s="10">
        <v>20833.333333333336</v>
      </c>
      <c r="F22" s="9">
        <v>20833.333333333336</v>
      </c>
      <c r="G22" s="9">
        <f t="shared" si="0"/>
        <v>4166.6666666666642</v>
      </c>
      <c r="H22" s="9">
        <f t="shared" si="1"/>
        <v>4166.6666666666642</v>
      </c>
      <c r="I22" s="9">
        <v>25000</v>
      </c>
      <c r="J22" s="9">
        <v>25000</v>
      </c>
      <c r="K22" s="9">
        <v>8250</v>
      </c>
      <c r="L22" s="9">
        <v>8250</v>
      </c>
      <c r="M22" s="9">
        <f t="shared" si="2"/>
        <v>1650</v>
      </c>
      <c r="N22" s="9">
        <f t="shared" si="3"/>
        <v>1650</v>
      </c>
      <c r="O22" s="9">
        <v>9900</v>
      </c>
      <c r="P22" s="9">
        <v>9900</v>
      </c>
      <c r="Q22" s="47">
        <v>0</v>
      </c>
      <c r="R22" s="47">
        <v>0</v>
      </c>
      <c r="S22" s="13">
        <f t="shared" si="4"/>
        <v>0</v>
      </c>
      <c r="T22" s="13">
        <f t="shared" si="5"/>
        <v>0</v>
      </c>
      <c r="U22" s="47">
        <v>0</v>
      </c>
      <c r="V22" s="47">
        <v>0</v>
      </c>
      <c r="W22" s="47">
        <v>9000</v>
      </c>
      <c r="X22" s="47">
        <v>9000</v>
      </c>
      <c r="Y22" s="13">
        <v>0</v>
      </c>
      <c r="Z22" s="13">
        <v>0</v>
      </c>
      <c r="AA22" s="47">
        <v>9000</v>
      </c>
      <c r="AB22" s="47">
        <v>9000</v>
      </c>
      <c r="AC22" s="47">
        <v>12416.666666666668</v>
      </c>
      <c r="AD22" s="47">
        <v>12416.666666666668</v>
      </c>
      <c r="AE22" s="13">
        <f t="shared" si="6"/>
        <v>2483.3333333333321</v>
      </c>
      <c r="AF22" s="13">
        <f t="shared" si="7"/>
        <v>2483.3333333333321</v>
      </c>
      <c r="AG22" s="9">
        <v>14900</v>
      </c>
      <c r="AH22" s="9">
        <v>14900</v>
      </c>
    </row>
    <row r="23" spans="1:34" ht="18">
      <c r="A23" s="38">
        <v>16</v>
      </c>
      <c r="B23" s="39" t="s">
        <v>30</v>
      </c>
      <c r="C23" s="40" t="s">
        <v>4</v>
      </c>
      <c r="D23" s="10">
        <v>100</v>
      </c>
      <c r="E23" s="10">
        <v>8333.3333333333339</v>
      </c>
      <c r="F23" s="9">
        <v>8333.3333333333339</v>
      </c>
      <c r="G23" s="9">
        <f t="shared" si="0"/>
        <v>1666.6666666666661</v>
      </c>
      <c r="H23" s="9">
        <f t="shared" si="1"/>
        <v>1666.6666666666661</v>
      </c>
      <c r="I23" s="9">
        <v>10000</v>
      </c>
      <c r="J23" s="9">
        <v>10000</v>
      </c>
      <c r="K23" s="9">
        <v>16500</v>
      </c>
      <c r="L23" s="9">
        <v>16500</v>
      </c>
      <c r="M23" s="9">
        <f t="shared" si="2"/>
        <v>3300</v>
      </c>
      <c r="N23" s="9">
        <f t="shared" si="3"/>
        <v>3300</v>
      </c>
      <c r="O23" s="9">
        <v>19800</v>
      </c>
      <c r="P23" s="9">
        <v>19800</v>
      </c>
      <c r="Q23" s="47">
        <v>0</v>
      </c>
      <c r="R23" s="47">
        <v>0</v>
      </c>
      <c r="S23" s="13">
        <f t="shared" si="4"/>
        <v>0</v>
      </c>
      <c r="T23" s="13">
        <f t="shared" si="5"/>
        <v>0</v>
      </c>
      <c r="U23" s="47">
        <v>0</v>
      </c>
      <c r="V23" s="47">
        <v>0</v>
      </c>
      <c r="W23" s="47">
        <v>14000</v>
      </c>
      <c r="X23" s="47">
        <v>14000</v>
      </c>
      <c r="Y23" s="13">
        <v>0</v>
      </c>
      <c r="Z23" s="13">
        <v>0</v>
      </c>
      <c r="AA23" s="47">
        <v>14000</v>
      </c>
      <c r="AB23" s="47">
        <v>14000</v>
      </c>
      <c r="AC23" s="47">
        <v>10166.666666666668</v>
      </c>
      <c r="AD23" s="47">
        <v>10166.666666666668</v>
      </c>
      <c r="AE23" s="13">
        <f t="shared" si="6"/>
        <v>2033.3333333333321</v>
      </c>
      <c r="AF23" s="13">
        <f t="shared" si="7"/>
        <v>2033.3333333333321</v>
      </c>
      <c r="AG23" s="9">
        <v>12200</v>
      </c>
      <c r="AH23" s="9">
        <v>12200</v>
      </c>
    </row>
    <row r="24" spans="1:34" ht="18">
      <c r="A24" s="38">
        <v>17</v>
      </c>
      <c r="B24" s="39" t="s">
        <v>31</v>
      </c>
      <c r="C24" s="40" t="s">
        <v>4</v>
      </c>
      <c r="D24" s="10">
        <v>100</v>
      </c>
      <c r="E24" s="10">
        <v>8333.3333333333339</v>
      </c>
      <c r="F24" s="9">
        <v>8333.3333333333339</v>
      </c>
      <c r="G24" s="9">
        <f t="shared" si="0"/>
        <v>1666.6666666666661</v>
      </c>
      <c r="H24" s="9">
        <f t="shared" si="1"/>
        <v>1666.6666666666661</v>
      </c>
      <c r="I24" s="9">
        <v>10000</v>
      </c>
      <c r="J24" s="9">
        <v>10000</v>
      </c>
      <c r="K24" s="9">
        <v>16500</v>
      </c>
      <c r="L24" s="9">
        <v>16500</v>
      </c>
      <c r="M24" s="9">
        <f t="shared" si="2"/>
        <v>3300</v>
      </c>
      <c r="N24" s="9">
        <f t="shared" si="3"/>
        <v>3300</v>
      </c>
      <c r="O24" s="9">
        <v>19800</v>
      </c>
      <c r="P24" s="9">
        <v>19800</v>
      </c>
      <c r="Q24" s="47">
        <v>0</v>
      </c>
      <c r="R24" s="47">
        <v>0</v>
      </c>
      <c r="S24" s="13">
        <f t="shared" si="4"/>
        <v>0</v>
      </c>
      <c r="T24" s="13">
        <f t="shared" si="5"/>
        <v>0</v>
      </c>
      <c r="U24" s="47">
        <v>0</v>
      </c>
      <c r="V24" s="47">
        <v>0</v>
      </c>
      <c r="W24" s="47">
        <v>14000</v>
      </c>
      <c r="X24" s="47">
        <v>14000</v>
      </c>
      <c r="Y24" s="13">
        <v>0</v>
      </c>
      <c r="Z24" s="13">
        <v>0</v>
      </c>
      <c r="AA24" s="47">
        <v>14000</v>
      </c>
      <c r="AB24" s="47">
        <v>14000</v>
      </c>
      <c r="AC24" s="47">
        <v>10166.666666666668</v>
      </c>
      <c r="AD24" s="47">
        <v>10166.666666666668</v>
      </c>
      <c r="AE24" s="13">
        <f t="shared" si="6"/>
        <v>2033.3333333333321</v>
      </c>
      <c r="AF24" s="13">
        <f t="shared" si="7"/>
        <v>2033.3333333333321</v>
      </c>
      <c r="AG24" s="9">
        <v>12200</v>
      </c>
      <c r="AH24" s="9">
        <v>12200</v>
      </c>
    </row>
    <row r="25" spans="1:34" ht="18">
      <c r="A25" s="38">
        <v>18</v>
      </c>
      <c r="B25" s="39" t="s">
        <v>32</v>
      </c>
      <c r="C25" s="40" t="s">
        <v>4</v>
      </c>
      <c r="D25" s="10">
        <v>10</v>
      </c>
      <c r="E25" s="10">
        <v>0</v>
      </c>
      <c r="F25" s="9">
        <v>0</v>
      </c>
      <c r="G25" s="9">
        <f t="shared" si="0"/>
        <v>0</v>
      </c>
      <c r="H25" s="9">
        <f t="shared" si="1"/>
        <v>0</v>
      </c>
      <c r="I25" s="9">
        <v>0</v>
      </c>
      <c r="J25" s="9">
        <v>0</v>
      </c>
      <c r="K25" s="9">
        <v>0</v>
      </c>
      <c r="L25" s="9">
        <v>0</v>
      </c>
      <c r="M25" s="9">
        <f t="shared" si="2"/>
        <v>0</v>
      </c>
      <c r="N25" s="9">
        <f t="shared" si="3"/>
        <v>0</v>
      </c>
      <c r="O25" s="9">
        <v>0</v>
      </c>
      <c r="P25" s="9">
        <v>0</v>
      </c>
      <c r="Q25" s="47">
        <v>0</v>
      </c>
      <c r="R25" s="47">
        <v>0</v>
      </c>
      <c r="S25" s="13">
        <f t="shared" si="4"/>
        <v>0</v>
      </c>
      <c r="T25" s="13">
        <f t="shared" si="5"/>
        <v>0</v>
      </c>
      <c r="U25" s="47">
        <v>0</v>
      </c>
      <c r="V25" s="47">
        <v>0</v>
      </c>
      <c r="W25" s="47"/>
      <c r="X25" s="47"/>
      <c r="Y25" s="13">
        <v>0</v>
      </c>
      <c r="Z25" s="13">
        <v>0</v>
      </c>
      <c r="AA25" s="47"/>
      <c r="AB25" s="47"/>
      <c r="AC25" s="47">
        <v>26658.333333333336</v>
      </c>
      <c r="AD25" s="47">
        <v>26658.333333333336</v>
      </c>
      <c r="AE25" s="13">
        <f t="shared" si="6"/>
        <v>5331.6666666666642</v>
      </c>
      <c r="AF25" s="13">
        <f t="shared" si="7"/>
        <v>5331.6666666666642</v>
      </c>
      <c r="AG25" s="9">
        <v>31990</v>
      </c>
      <c r="AH25" s="9">
        <v>31990</v>
      </c>
    </row>
    <row r="26" spans="1:34" ht="18">
      <c r="A26" s="38">
        <v>19</v>
      </c>
      <c r="B26" s="39" t="s">
        <v>33</v>
      </c>
      <c r="C26" s="40" t="s">
        <v>4</v>
      </c>
      <c r="D26" s="10">
        <v>100</v>
      </c>
      <c r="E26" s="10">
        <v>0</v>
      </c>
      <c r="F26" s="9">
        <v>0</v>
      </c>
      <c r="G26" s="9">
        <f t="shared" si="0"/>
        <v>0</v>
      </c>
      <c r="H26" s="9">
        <f t="shared" si="1"/>
        <v>0</v>
      </c>
      <c r="I26" s="9">
        <v>0</v>
      </c>
      <c r="J26" s="9">
        <v>0</v>
      </c>
      <c r="K26" s="9">
        <v>0</v>
      </c>
      <c r="L26" s="9">
        <v>0</v>
      </c>
      <c r="M26" s="9">
        <f t="shared" si="2"/>
        <v>0</v>
      </c>
      <c r="N26" s="9">
        <f t="shared" si="3"/>
        <v>0</v>
      </c>
      <c r="O26" s="9">
        <v>0</v>
      </c>
      <c r="P26" s="9">
        <v>0</v>
      </c>
      <c r="Q26" s="47">
        <v>0</v>
      </c>
      <c r="R26" s="47">
        <v>0</v>
      </c>
      <c r="S26" s="13">
        <f t="shared" si="4"/>
        <v>0</v>
      </c>
      <c r="T26" s="13">
        <f t="shared" si="5"/>
        <v>0</v>
      </c>
      <c r="U26" s="47">
        <v>0</v>
      </c>
      <c r="V26" s="47">
        <v>0</v>
      </c>
      <c r="W26" s="47">
        <v>48000</v>
      </c>
      <c r="X26" s="47">
        <v>48000</v>
      </c>
      <c r="Y26" s="13">
        <v>0</v>
      </c>
      <c r="Z26" s="13">
        <v>0</v>
      </c>
      <c r="AA26" s="47">
        <v>48000</v>
      </c>
      <c r="AB26" s="47">
        <v>48000</v>
      </c>
      <c r="AC26" s="47">
        <v>8333333.333333334</v>
      </c>
      <c r="AD26" s="47">
        <v>8333333.333333334</v>
      </c>
      <c r="AE26" s="13">
        <f t="shared" si="6"/>
        <v>1666666.666666666</v>
      </c>
      <c r="AF26" s="13">
        <f t="shared" si="7"/>
        <v>1666666.666666666</v>
      </c>
      <c r="AG26" s="9">
        <v>10000000</v>
      </c>
      <c r="AH26" s="9">
        <v>10000000</v>
      </c>
    </row>
    <row r="27" spans="1:34" ht="18">
      <c r="A27" s="38">
        <v>20</v>
      </c>
      <c r="B27" s="39" t="s">
        <v>34</v>
      </c>
      <c r="C27" s="40" t="s">
        <v>4</v>
      </c>
      <c r="D27" s="10">
        <v>10</v>
      </c>
      <c r="E27" s="10">
        <v>9166.6666666666679</v>
      </c>
      <c r="F27" s="9">
        <v>9166.6666666666679</v>
      </c>
      <c r="G27" s="9">
        <f t="shared" si="0"/>
        <v>1833.3333333333321</v>
      </c>
      <c r="H27" s="9">
        <f t="shared" si="1"/>
        <v>1833.3333333333321</v>
      </c>
      <c r="I27" s="9">
        <v>11000</v>
      </c>
      <c r="J27" s="9">
        <v>11000</v>
      </c>
      <c r="K27" s="9">
        <v>7491.666666666667</v>
      </c>
      <c r="L27" s="9">
        <v>7491.666666666667</v>
      </c>
      <c r="M27" s="9">
        <f t="shared" si="2"/>
        <v>1498.333333333333</v>
      </c>
      <c r="N27" s="9">
        <f t="shared" si="3"/>
        <v>1498.333333333333</v>
      </c>
      <c r="O27" s="9">
        <v>8990</v>
      </c>
      <c r="P27" s="9">
        <v>8990</v>
      </c>
      <c r="Q27" s="47">
        <v>0</v>
      </c>
      <c r="R27" s="47">
        <v>0</v>
      </c>
      <c r="S27" s="13">
        <f t="shared" si="4"/>
        <v>0</v>
      </c>
      <c r="T27" s="13">
        <f t="shared" si="5"/>
        <v>0</v>
      </c>
      <c r="U27" s="47">
        <v>0</v>
      </c>
      <c r="V27" s="47">
        <v>0</v>
      </c>
      <c r="W27" s="47">
        <v>7500</v>
      </c>
      <c r="X27" s="47">
        <v>7500</v>
      </c>
      <c r="Y27" s="13">
        <v>0</v>
      </c>
      <c r="Z27" s="13">
        <v>0</v>
      </c>
      <c r="AA27" s="47">
        <v>7500</v>
      </c>
      <c r="AB27" s="47">
        <v>7500</v>
      </c>
      <c r="AC27" s="47">
        <v>12458.333333333334</v>
      </c>
      <c r="AD27" s="47">
        <v>12458.333333333334</v>
      </c>
      <c r="AE27" s="13">
        <f t="shared" si="6"/>
        <v>2491.6666666666661</v>
      </c>
      <c r="AF27" s="13">
        <f t="shared" si="7"/>
        <v>2491.6666666666661</v>
      </c>
      <c r="AG27" s="9">
        <v>14950</v>
      </c>
      <c r="AH27" s="9">
        <v>14950</v>
      </c>
    </row>
    <row r="28" spans="1:34" ht="18">
      <c r="A28" s="38">
        <v>21</v>
      </c>
      <c r="B28" s="39" t="s">
        <v>35</v>
      </c>
      <c r="C28" s="40" t="s">
        <v>11</v>
      </c>
      <c r="D28" s="10">
        <v>200</v>
      </c>
      <c r="E28" s="10">
        <v>133333.33333333334</v>
      </c>
      <c r="F28" s="9">
        <v>133333.33333333334</v>
      </c>
      <c r="G28" s="9">
        <f t="shared" si="0"/>
        <v>26666.666666666657</v>
      </c>
      <c r="H28" s="9">
        <f t="shared" si="1"/>
        <v>26666.666666666657</v>
      </c>
      <c r="I28" s="9">
        <v>160000</v>
      </c>
      <c r="J28" s="9">
        <v>160000</v>
      </c>
      <c r="K28" s="9">
        <v>199833.33333333334</v>
      </c>
      <c r="L28" s="9">
        <v>199833.33333333334</v>
      </c>
      <c r="M28" s="9">
        <f t="shared" si="2"/>
        <v>39966.666666666657</v>
      </c>
      <c r="N28" s="9">
        <f t="shared" si="3"/>
        <v>39966.666666666657</v>
      </c>
      <c r="O28" s="9">
        <v>239800</v>
      </c>
      <c r="P28" s="9">
        <v>239800</v>
      </c>
      <c r="Q28" s="47">
        <v>0</v>
      </c>
      <c r="R28" s="47">
        <v>0</v>
      </c>
      <c r="S28" s="13">
        <f t="shared" si="4"/>
        <v>0</v>
      </c>
      <c r="T28" s="13">
        <f t="shared" si="5"/>
        <v>0</v>
      </c>
      <c r="U28" s="47">
        <v>0</v>
      </c>
      <c r="V28" s="47">
        <v>0</v>
      </c>
      <c r="W28" s="47">
        <v>158800</v>
      </c>
      <c r="X28" s="47">
        <v>158800</v>
      </c>
      <c r="Y28" s="13">
        <v>0</v>
      </c>
      <c r="Z28" s="13">
        <v>0</v>
      </c>
      <c r="AA28" s="47">
        <v>158800</v>
      </c>
      <c r="AB28" s="47">
        <v>158800</v>
      </c>
      <c r="AC28" s="47">
        <v>127500</v>
      </c>
      <c r="AD28" s="47">
        <v>127500</v>
      </c>
      <c r="AE28" s="13">
        <f t="shared" si="6"/>
        <v>25500</v>
      </c>
      <c r="AF28" s="13">
        <f t="shared" si="7"/>
        <v>25500</v>
      </c>
      <c r="AG28" s="9">
        <v>153000</v>
      </c>
      <c r="AH28" s="9">
        <v>153000</v>
      </c>
    </row>
    <row r="29" spans="1:34" ht="18">
      <c r="A29" s="38">
        <v>22</v>
      </c>
      <c r="B29" s="39" t="s">
        <v>36</v>
      </c>
      <c r="C29" s="40" t="s">
        <v>4</v>
      </c>
      <c r="D29" s="10">
        <v>50</v>
      </c>
      <c r="E29" s="10">
        <v>50000</v>
      </c>
      <c r="F29" s="9">
        <v>50000</v>
      </c>
      <c r="G29" s="9">
        <f t="shared" si="0"/>
        <v>10000</v>
      </c>
      <c r="H29" s="9">
        <f t="shared" si="1"/>
        <v>10000</v>
      </c>
      <c r="I29" s="9">
        <v>60000</v>
      </c>
      <c r="J29" s="9">
        <v>60000</v>
      </c>
      <c r="K29" s="9">
        <v>49958.333333333336</v>
      </c>
      <c r="L29" s="9">
        <v>49958.333333333336</v>
      </c>
      <c r="M29" s="9">
        <f t="shared" si="2"/>
        <v>9991.6666666666642</v>
      </c>
      <c r="N29" s="9">
        <f t="shared" si="3"/>
        <v>9991.6666666666642</v>
      </c>
      <c r="O29" s="9">
        <v>59950</v>
      </c>
      <c r="P29" s="9">
        <v>59950</v>
      </c>
      <c r="Q29" s="47">
        <v>0</v>
      </c>
      <c r="R29" s="47">
        <v>0</v>
      </c>
      <c r="S29" s="13">
        <f t="shared" si="4"/>
        <v>0</v>
      </c>
      <c r="T29" s="13">
        <f t="shared" si="5"/>
        <v>0</v>
      </c>
      <c r="U29" s="47">
        <v>0</v>
      </c>
      <c r="V29" s="47">
        <v>0</v>
      </c>
      <c r="W29" s="47">
        <v>36500</v>
      </c>
      <c r="X29" s="47">
        <v>36500</v>
      </c>
      <c r="Y29" s="13">
        <v>0</v>
      </c>
      <c r="Z29" s="13">
        <v>0</v>
      </c>
      <c r="AA29" s="47">
        <v>36500</v>
      </c>
      <c r="AB29" s="47">
        <v>36500</v>
      </c>
      <c r="AC29" s="47">
        <v>36458.333333333336</v>
      </c>
      <c r="AD29" s="47">
        <v>36458.333333333336</v>
      </c>
      <c r="AE29" s="13">
        <f t="shared" si="6"/>
        <v>7291.6666666666642</v>
      </c>
      <c r="AF29" s="13">
        <f t="shared" si="7"/>
        <v>7291.6666666666642</v>
      </c>
      <c r="AG29" s="9">
        <v>43750</v>
      </c>
      <c r="AH29" s="9">
        <v>43750</v>
      </c>
    </row>
    <row r="30" spans="1:34" ht="18">
      <c r="A30" s="38">
        <v>23</v>
      </c>
      <c r="B30" s="39" t="s">
        <v>37</v>
      </c>
      <c r="C30" s="40" t="s">
        <v>4</v>
      </c>
      <c r="D30" s="10">
        <v>100</v>
      </c>
      <c r="E30" s="10">
        <v>50000</v>
      </c>
      <c r="F30" s="9">
        <v>50000</v>
      </c>
      <c r="G30" s="9">
        <f t="shared" si="0"/>
        <v>10000</v>
      </c>
      <c r="H30" s="9">
        <f t="shared" si="1"/>
        <v>10000</v>
      </c>
      <c r="I30" s="9">
        <v>60000</v>
      </c>
      <c r="J30" s="9">
        <v>60000</v>
      </c>
      <c r="K30" s="9">
        <v>49916.666666666672</v>
      </c>
      <c r="L30" s="9">
        <v>49916.666666666672</v>
      </c>
      <c r="M30" s="9">
        <f t="shared" si="2"/>
        <v>9983.3333333333285</v>
      </c>
      <c r="N30" s="9">
        <f t="shared" si="3"/>
        <v>9983.3333333333285</v>
      </c>
      <c r="O30" s="9">
        <v>59900</v>
      </c>
      <c r="P30" s="9">
        <v>59900</v>
      </c>
      <c r="Q30" s="47">
        <v>0</v>
      </c>
      <c r="R30" s="47">
        <v>0</v>
      </c>
      <c r="S30" s="13">
        <f t="shared" si="4"/>
        <v>0</v>
      </c>
      <c r="T30" s="13">
        <f t="shared" si="5"/>
        <v>0</v>
      </c>
      <c r="U30" s="47">
        <v>0</v>
      </c>
      <c r="V30" s="47">
        <v>0</v>
      </c>
      <c r="W30" s="47">
        <v>51000</v>
      </c>
      <c r="X30" s="47">
        <v>51000</v>
      </c>
      <c r="Y30" s="13">
        <v>0</v>
      </c>
      <c r="Z30" s="13">
        <v>0</v>
      </c>
      <c r="AA30" s="47">
        <v>51000</v>
      </c>
      <c r="AB30" s="47">
        <v>51000</v>
      </c>
      <c r="AC30" s="47">
        <v>38750</v>
      </c>
      <c r="AD30" s="47">
        <v>38750</v>
      </c>
      <c r="AE30" s="13">
        <f t="shared" si="6"/>
        <v>7750</v>
      </c>
      <c r="AF30" s="13">
        <f t="shared" si="7"/>
        <v>7750</v>
      </c>
      <c r="AG30" s="9">
        <v>46500</v>
      </c>
      <c r="AH30" s="9">
        <v>46500</v>
      </c>
    </row>
    <row r="31" spans="1:34" ht="18">
      <c r="A31" s="38">
        <v>24</v>
      </c>
      <c r="B31" s="39" t="s">
        <v>38</v>
      </c>
      <c r="C31" s="40" t="s">
        <v>4</v>
      </c>
      <c r="D31" s="10">
        <v>2</v>
      </c>
      <c r="E31" s="10">
        <v>0</v>
      </c>
      <c r="F31" s="9">
        <v>0</v>
      </c>
      <c r="G31" s="9">
        <f t="shared" si="0"/>
        <v>0</v>
      </c>
      <c r="H31" s="9">
        <f t="shared" si="1"/>
        <v>0</v>
      </c>
      <c r="I31" s="9">
        <v>0</v>
      </c>
      <c r="J31" s="9">
        <v>0</v>
      </c>
      <c r="K31" s="9">
        <v>93315</v>
      </c>
      <c r="L31" s="9">
        <v>93315</v>
      </c>
      <c r="M31" s="9">
        <f t="shared" si="2"/>
        <v>18663</v>
      </c>
      <c r="N31" s="9">
        <f t="shared" si="3"/>
        <v>18663</v>
      </c>
      <c r="O31" s="9">
        <v>111978</v>
      </c>
      <c r="P31" s="9">
        <v>111978</v>
      </c>
      <c r="Q31" s="47">
        <v>0</v>
      </c>
      <c r="R31" s="47">
        <v>0</v>
      </c>
      <c r="S31" s="13">
        <f t="shared" si="4"/>
        <v>0</v>
      </c>
      <c r="T31" s="13">
        <f t="shared" si="5"/>
        <v>0</v>
      </c>
      <c r="U31" s="47">
        <v>0</v>
      </c>
      <c r="V31" s="47">
        <v>0</v>
      </c>
      <c r="W31" s="47">
        <v>127600</v>
      </c>
      <c r="X31" s="47">
        <v>127600</v>
      </c>
      <c r="Y31" s="13">
        <v>0</v>
      </c>
      <c r="Z31" s="13">
        <v>0</v>
      </c>
      <c r="AA31" s="47">
        <v>127600</v>
      </c>
      <c r="AB31" s="47">
        <v>127600</v>
      </c>
      <c r="AC31" s="47">
        <v>8333333.333333334</v>
      </c>
      <c r="AD31" s="47">
        <v>8333333.333333334</v>
      </c>
      <c r="AE31" s="13">
        <f t="shared" si="6"/>
        <v>1666666.666666666</v>
      </c>
      <c r="AF31" s="13">
        <f t="shared" si="7"/>
        <v>1666666.666666666</v>
      </c>
      <c r="AG31" s="9">
        <v>10000000</v>
      </c>
      <c r="AH31" s="9">
        <v>10000000</v>
      </c>
    </row>
    <row r="32" spans="1:34" ht="18">
      <c r="A32" s="38">
        <v>25</v>
      </c>
      <c r="B32" s="39" t="s">
        <v>39</v>
      </c>
      <c r="C32" s="40" t="s">
        <v>4</v>
      </c>
      <c r="D32" s="10">
        <v>100</v>
      </c>
      <c r="E32" s="10">
        <v>20833.333333333336</v>
      </c>
      <c r="F32" s="9">
        <v>20833.333333333336</v>
      </c>
      <c r="G32" s="9">
        <f t="shared" si="0"/>
        <v>4166.6666666666642</v>
      </c>
      <c r="H32" s="9">
        <f t="shared" si="1"/>
        <v>4166.6666666666642</v>
      </c>
      <c r="I32" s="9">
        <v>25000</v>
      </c>
      <c r="J32" s="9">
        <v>25000</v>
      </c>
      <c r="K32" s="9">
        <v>37416.666666666672</v>
      </c>
      <c r="L32" s="9">
        <v>37416.666666666672</v>
      </c>
      <c r="M32" s="9">
        <f t="shared" si="2"/>
        <v>7483.3333333333285</v>
      </c>
      <c r="N32" s="9">
        <f t="shared" si="3"/>
        <v>7483.3333333333285</v>
      </c>
      <c r="O32" s="9">
        <v>44900</v>
      </c>
      <c r="P32" s="9">
        <v>44900</v>
      </c>
      <c r="Q32" s="47">
        <v>0</v>
      </c>
      <c r="R32" s="47">
        <v>0</v>
      </c>
      <c r="S32" s="13">
        <f t="shared" si="4"/>
        <v>0</v>
      </c>
      <c r="T32" s="13">
        <f t="shared" si="5"/>
        <v>0</v>
      </c>
      <c r="U32" s="47">
        <v>0</v>
      </c>
      <c r="V32" s="47">
        <v>0</v>
      </c>
      <c r="W32" s="47">
        <v>45000</v>
      </c>
      <c r="X32" s="47">
        <v>45000</v>
      </c>
      <c r="Y32" s="13">
        <v>0</v>
      </c>
      <c r="Z32" s="13">
        <v>0</v>
      </c>
      <c r="AA32" s="47">
        <v>45000</v>
      </c>
      <c r="AB32" s="47">
        <v>45000</v>
      </c>
      <c r="AC32" s="47">
        <v>21583.333333333336</v>
      </c>
      <c r="AD32" s="47">
        <v>21583.333333333336</v>
      </c>
      <c r="AE32" s="13">
        <f t="shared" si="6"/>
        <v>4316.6666666666642</v>
      </c>
      <c r="AF32" s="13">
        <f t="shared" si="7"/>
        <v>4316.6666666666642</v>
      </c>
      <c r="AG32" s="9">
        <v>25900</v>
      </c>
      <c r="AH32" s="9">
        <v>25900</v>
      </c>
    </row>
    <row r="33" spans="1:34" ht="18">
      <c r="A33" s="38">
        <v>26</v>
      </c>
      <c r="B33" s="39" t="s">
        <v>40</v>
      </c>
      <c r="C33" s="40" t="s">
        <v>4</v>
      </c>
      <c r="D33" s="10">
        <v>20</v>
      </c>
      <c r="E33" s="10">
        <v>40000</v>
      </c>
      <c r="F33" s="9">
        <v>40000</v>
      </c>
      <c r="G33" s="9">
        <f t="shared" si="0"/>
        <v>8000</v>
      </c>
      <c r="H33" s="9">
        <f t="shared" si="1"/>
        <v>8000</v>
      </c>
      <c r="I33" s="9">
        <v>48000</v>
      </c>
      <c r="J33" s="9">
        <v>48000</v>
      </c>
      <c r="K33" s="9">
        <v>58300</v>
      </c>
      <c r="L33" s="9">
        <v>58300</v>
      </c>
      <c r="M33" s="9">
        <f t="shared" si="2"/>
        <v>11660</v>
      </c>
      <c r="N33" s="9">
        <f t="shared" si="3"/>
        <v>11660</v>
      </c>
      <c r="O33" s="9">
        <v>69960</v>
      </c>
      <c r="P33" s="9">
        <v>69960</v>
      </c>
      <c r="Q33" s="47">
        <v>0</v>
      </c>
      <c r="R33" s="47">
        <v>0</v>
      </c>
      <c r="S33" s="13">
        <f t="shared" si="4"/>
        <v>0</v>
      </c>
      <c r="T33" s="13">
        <f t="shared" si="5"/>
        <v>0</v>
      </c>
      <c r="U33" s="47">
        <v>0</v>
      </c>
      <c r="V33" s="47">
        <v>0</v>
      </c>
      <c r="W33" s="47">
        <v>137000</v>
      </c>
      <c r="X33" s="47">
        <v>137000</v>
      </c>
      <c r="Y33" s="13">
        <v>0</v>
      </c>
      <c r="Z33" s="13">
        <v>0</v>
      </c>
      <c r="AA33" s="47">
        <v>137000</v>
      </c>
      <c r="AB33" s="47">
        <v>137000</v>
      </c>
      <c r="AC33" s="47">
        <v>1666666.6666666667</v>
      </c>
      <c r="AD33" s="47">
        <v>1666666.6666666667</v>
      </c>
      <c r="AE33" s="13">
        <f t="shared" si="6"/>
        <v>333333.33333333326</v>
      </c>
      <c r="AF33" s="13">
        <f t="shared" si="7"/>
        <v>333333.33333333326</v>
      </c>
      <c r="AG33" s="9">
        <v>2000000</v>
      </c>
      <c r="AH33" s="9">
        <v>2000000</v>
      </c>
    </row>
    <row r="34" spans="1:34" ht="18">
      <c r="A34" s="38">
        <v>27</v>
      </c>
      <c r="B34" s="39" t="s">
        <v>41</v>
      </c>
      <c r="C34" s="40" t="s">
        <v>4</v>
      </c>
      <c r="D34" s="10">
        <v>1000</v>
      </c>
      <c r="E34" s="10">
        <v>0</v>
      </c>
      <c r="F34" s="9">
        <v>0</v>
      </c>
      <c r="G34" s="9">
        <f t="shared" si="0"/>
        <v>0</v>
      </c>
      <c r="H34" s="9">
        <f t="shared" si="1"/>
        <v>0</v>
      </c>
      <c r="I34" s="9">
        <v>0</v>
      </c>
      <c r="J34" s="9">
        <v>0</v>
      </c>
      <c r="K34" s="9">
        <v>65833.333333333343</v>
      </c>
      <c r="L34" s="9">
        <v>65833.333333333343</v>
      </c>
      <c r="M34" s="9">
        <f t="shared" si="2"/>
        <v>13166.666666666657</v>
      </c>
      <c r="N34" s="9">
        <f t="shared" si="3"/>
        <v>13166.666666666657</v>
      </c>
      <c r="O34" s="9">
        <v>79000</v>
      </c>
      <c r="P34" s="9">
        <v>79000</v>
      </c>
      <c r="Q34" s="47">
        <v>0</v>
      </c>
      <c r="R34" s="47">
        <v>0</v>
      </c>
      <c r="S34" s="13">
        <f t="shared" si="4"/>
        <v>0</v>
      </c>
      <c r="T34" s="13">
        <f t="shared" si="5"/>
        <v>0</v>
      </c>
      <c r="U34" s="47">
        <v>0</v>
      </c>
      <c r="V34" s="47">
        <v>0</v>
      </c>
      <c r="W34" s="47">
        <v>530000</v>
      </c>
      <c r="X34" s="47">
        <v>530000</v>
      </c>
      <c r="Y34" s="13">
        <v>0</v>
      </c>
      <c r="Z34" s="13">
        <v>0</v>
      </c>
      <c r="AA34" s="47">
        <v>530000</v>
      </c>
      <c r="AB34" s="47">
        <v>530000</v>
      </c>
      <c r="AC34" s="47">
        <v>16666.666666666668</v>
      </c>
      <c r="AD34" s="47">
        <v>16666.666666666668</v>
      </c>
      <c r="AE34" s="13">
        <f t="shared" si="6"/>
        <v>3333.3333333333321</v>
      </c>
      <c r="AF34" s="13">
        <f t="shared" si="7"/>
        <v>3333.3333333333321</v>
      </c>
      <c r="AG34" s="9">
        <v>20000</v>
      </c>
      <c r="AH34" s="9">
        <v>20000</v>
      </c>
    </row>
    <row r="35" spans="1:34" ht="18">
      <c r="A35" s="38">
        <v>28</v>
      </c>
      <c r="B35" s="42" t="s">
        <v>42</v>
      </c>
      <c r="C35" s="40" t="s">
        <v>13</v>
      </c>
      <c r="D35" s="10">
        <v>15</v>
      </c>
      <c r="E35" s="10">
        <v>0</v>
      </c>
      <c r="F35" s="9">
        <v>0</v>
      </c>
      <c r="G35" s="9">
        <f t="shared" si="0"/>
        <v>0</v>
      </c>
      <c r="H35" s="9">
        <f t="shared" si="1"/>
        <v>0</v>
      </c>
      <c r="I35" s="9">
        <v>0</v>
      </c>
      <c r="J35" s="9">
        <v>0</v>
      </c>
      <c r="K35" s="9">
        <v>0</v>
      </c>
      <c r="L35" s="9">
        <v>0</v>
      </c>
      <c r="M35" s="9">
        <f t="shared" si="2"/>
        <v>0</v>
      </c>
      <c r="N35" s="9">
        <f t="shared" si="3"/>
        <v>0</v>
      </c>
      <c r="O35" s="9">
        <v>0</v>
      </c>
      <c r="P35" s="9">
        <v>0</v>
      </c>
      <c r="Q35" s="47">
        <v>0</v>
      </c>
      <c r="R35" s="47">
        <v>0</v>
      </c>
      <c r="S35" s="13">
        <f t="shared" si="4"/>
        <v>0</v>
      </c>
      <c r="T35" s="13">
        <f t="shared" si="5"/>
        <v>0</v>
      </c>
      <c r="U35" s="47">
        <v>0</v>
      </c>
      <c r="V35" s="47">
        <v>0</v>
      </c>
      <c r="W35" s="47">
        <v>0</v>
      </c>
      <c r="X35" s="47">
        <v>0</v>
      </c>
      <c r="Y35" s="13">
        <v>0</v>
      </c>
      <c r="Z35" s="13">
        <v>0</v>
      </c>
      <c r="AA35" s="13">
        <v>0</v>
      </c>
      <c r="AB35" s="13">
        <v>0</v>
      </c>
      <c r="AC35" s="47">
        <v>625000</v>
      </c>
      <c r="AD35" s="47">
        <v>625000</v>
      </c>
      <c r="AE35" s="13">
        <f t="shared" si="6"/>
        <v>125000</v>
      </c>
      <c r="AF35" s="13">
        <f t="shared" si="7"/>
        <v>125000</v>
      </c>
      <c r="AG35" s="9">
        <v>750000</v>
      </c>
      <c r="AH35" s="9">
        <v>750000</v>
      </c>
    </row>
    <row r="36" spans="1:34" ht="18">
      <c r="A36" s="38">
        <v>29</v>
      </c>
      <c r="B36" s="42" t="s">
        <v>43</v>
      </c>
      <c r="C36" s="40" t="s">
        <v>4</v>
      </c>
      <c r="D36" s="10">
        <v>1</v>
      </c>
      <c r="E36" s="10">
        <v>0</v>
      </c>
      <c r="F36" s="9">
        <v>0</v>
      </c>
      <c r="G36" s="9">
        <f t="shared" si="0"/>
        <v>0</v>
      </c>
      <c r="H36" s="9">
        <f t="shared" si="1"/>
        <v>0</v>
      </c>
      <c r="I36" s="9">
        <v>0</v>
      </c>
      <c r="J36" s="9">
        <v>0</v>
      </c>
      <c r="K36" s="9">
        <v>0</v>
      </c>
      <c r="L36" s="9">
        <v>0</v>
      </c>
      <c r="M36" s="9">
        <f t="shared" si="2"/>
        <v>0</v>
      </c>
      <c r="N36" s="9">
        <f t="shared" si="3"/>
        <v>0</v>
      </c>
      <c r="O36" s="9">
        <v>0</v>
      </c>
      <c r="P36" s="9">
        <v>0</v>
      </c>
      <c r="Q36" s="47">
        <v>0</v>
      </c>
      <c r="R36" s="47">
        <v>0</v>
      </c>
      <c r="S36" s="13">
        <f t="shared" si="4"/>
        <v>0</v>
      </c>
      <c r="T36" s="13">
        <f t="shared" si="5"/>
        <v>0</v>
      </c>
      <c r="U36" s="47">
        <v>0</v>
      </c>
      <c r="V36" s="47">
        <v>0</v>
      </c>
      <c r="W36" s="47">
        <v>0</v>
      </c>
      <c r="X36" s="47">
        <v>0</v>
      </c>
      <c r="Y36" s="13">
        <v>0</v>
      </c>
      <c r="Z36" s="13">
        <v>0</v>
      </c>
      <c r="AA36" s="13">
        <v>0</v>
      </c>
      <c r="AB36" s="13">
        <v>0</v>
      </c>
      <c r="AC36" s="47">
        <v>416666.66666666669</v>
      </c>
      <c r="AD36" s="47">
        <v>416666.66666666669</v>
      </c>
      <c r="AE36" s="13">
        <f t="shared" si="6"/>
        <v>83333.333333333314</v>
      </c>
      <c r="AF36" s="13">
        <f t="shared" si="7"/>
        <v>83333.333333333314</v>
      </c>
      <c r="AG36" s="9">
        <v>500000</v>
      </c>
      <c r="AH36" s="9">
        <v>500000</v>
      </c>
    </row>
    <row r="37" spans="1:34" ht="18">
      <c r="A37" s="38">
        <v>30</v>
      </c>
      <c r="B37" s="42" t="s">
        <v>44</v>
      </c>
      <c r="C37" s="40" t="s">
        <v>4</v>
      </c>
      <c r="D37" s="10">
        <v>5</v>
      </c>
      <c r="E37" s="10">
        <v>0</v>
      </c>
      <c r="F37" s="9">
        <v>0</v>
      </c>
      <c r="G37" s="9">
        <f t="shared" si="0"/>
        <v>0</v>
      </c>
      <c r="H37" s="9">
        <f t="shared" si="1"/>
        <v>0</v>
      </c>
      <c r="I37" s="9">
        <v>0</v>
      </c>
      <c r="J37" s="9">
        <v>0</v>
      </c>
      <c r="K37" s="9">
        <v>0</v>
      </c>
      <c r="L37" s="9">
        <v>0</v>
      </c>
      <c r="M37" s="9">
        <f t="shared" si="2"/>
        <v>0</v>
      </c>
      <c r="N37" s="9">
        <f t="shared" si="3"/>
        <v>0</v>
      </c>
      <c r="O37" s="9">
        <v>0</v>
      </c>
      <c r="P37" s="9">
        <v>0</v>
      </c>
      <c r="Q37" s="47">
        <v>0</v>
      </c>
      <c r="R37" s="47">
        <v>0</v>
      </c>
      <c r="S37" s="13">
        <f t="shared" si="4"/>
        <v>0</v>
      </c>
      <c r="T37" s="13">
        <f t="shared" si="5"/>
        <v>0</v>
      </c>
      <c r="U37" s="47">
        <v>0</v>
      </c>
      <c r="V37" s="47">
        <v>0</v>
      </c>
      <c r="W37" s="47">
        <v>0</v>
      </c>
      <c r="X37" s="47">
        <v>0</v>
      </c>
      <c r="Y37" s="13">
        <v>0</v>
      </c>
      <c r="Z37" s="13">
        <v>0</v>
      </c>
      <c r="AA37" s="13">
        <v>0</v>
      </c>
      <c r="AB37" s="13">
        <v>0</v>
      </c>
      <c r="AC37" s="47">
        <v>416666.66666666669</v>
      </c>
      <c r="AD37" s="47">
        <v>416666.66666666669</v>
      </c>
      <c r="AE37" s="13">
        <f t="shared" si="6"/>
        <v>83333.333333333314</v>
      </c>
      <c r="AF37" s="13">
        <f t="shared" si="7"/>
        <v>83333.333333333314</v>
      </c>
      <c r="AG37" s="9">
        <v>500000</v>
      </c>
      <c r="AH37" s="9">
        <v>500000</v>
      </c>
    </row>
    <row r="38" spans="1:34" ht="18">
      <c r="A38" s="38">
        <v>31</v>
      </c>
      <c r="B38" s="42" t="s">
        <v>45</v>
      </c>
      <c r="C38" s="40" t="s">
        <v>4</v>
      </c>
      <c r="D38" s="10">
        <v>5</v>
      </c>
      <c r="E38" s="10">
        <v>0</v>
      </c>
      <c r="F38" s="9">
        <v>0</v>
      </c>
      <c r="G38" s="9">
        <f t="shared" si="0"/>
        <v>0</v>
      </c>
      <c r="H38" s="9">
        <f t="shared" si="1"/>
        <v>0</v>
      </c>
      <c r="I38" s="9">
        <v>0</v>
      </c>
      <c r="J38" s="9">
        <v>0</v>
      </c>
      <c r="K38" s="9">
        <v>0</v>
      </c>
      <c r="L38" s="9">
        <v>0</v>
      </c>
      <c r="M38" s="9">
        <f t="shared" si="2"/>
        <v>0</v>
      </c>
      <c r="N38" s="9">
        <f t="shared" si="3"/>
        <v>0</v>
      </c>
      <c r="O38" s="9">
        <v>0</v>
      </c>
      <c r="P38" s="9">
        <v>0</v>
      </c>
      <c r="Q38" s="47">
        <v>0</v>
      </c>
      <c r="R38" s="47">
        <v>0</v>
      </c>
      <c r="S38" s="13">
        <f t="shared" si="4"/>
        <v>0</v>
      </c>
      <c r="T38" s="13">
        <f t="shared" si="5"/>
        <v>0</v>
      </c>
      <c r="U38" s="47">
        <v>0</v>
      </c>
      <c r="V38" s="47">
        <v>0</v>
      </c>
      <c r="W38" s="47">
        <v>0</v>
      </c>
      <c r="X38" s="47">
        <v>0</v>
      </c>
      <c r="Y38" s="13">
        <v>0</v>
      </c>
      <c r="Z38" s="13">
        <v>0</v>
      </c>
      <c r="AA38" s="13">
        <v>0</v>
      </c>
      <c r="AB38" s="13">
        <v>0</v>
      </c>
      <c r="AC38" s="47">
        <v>416666.66666666669</v>
      </c>
      <c r="AD38" s="47">
        <v>416666.66666666669</v>
      </c>
      <c r="AE38" s="13">
        <f t="shared" si="6"/>
        <v>83333.333333333314</v>
      </c>
      <c r="AF38" s="13">
        <f t="shared" si="7"/>
        <v>83333.333333333314</v>
      </c>
      <c r="AG38" s="9">
        <v>500000</v>
      </c>
      <c r="AH38" s="9">
        <v>500000</v>
      </c>
    </row>
    <row r="39" spans="1:34" ht="18">
      <c r="A39" s="38">
        <v>32</v>
      </c>
      <c r="B39" s="42" t="s">
        <v>46</v>
      </c>
      <c r="C39" s="40" t="s">
        <v>4</v>
      </c>
      <c r="D39" s="10">
        <v>5</v>
      </c>
      <c r="E39" s="10">
        <v>0</v>
      </c>
      <c r="F39" s="9">
        <v>0</v>
      </c>
      <c r="G39" s="9">
        <f t="shared" si="0"/>
        <v>0</v>
      </c>
      <c r="H39" s="9">
        <f t="shared" si="1"/>
        <v>0</v>
      </c>
      <c r="I39" s="9">
        <v>0</v>
      </c>
      <c r="J39" s="9">
        <v>0</v>
      </c>
      <c r="K39" s="9">
        <v>0</v>
      </c>
      <c r="L39" s="9">
        <v>0</v>
      </c>
      <c r="M39" s="9">
        <f t="shared" si="2"/>
        <v>0</v>
      </c>
      <c r="N39" s="9">
        <f t="shared" si="3"/>
        <v>0</v>
      </c>
      <c r="O39" s="9">
        <v>0</v>
      </c>
      <c r="P39" s="9">
        <v>0</v>
      </c>
      <c r="Q39" s="47">
        <v>0</v>
      </c>
      <c r="R39" s="47">
        <v>0</v>
      </c>
      <c r="S39" s="13">
        <f t="shared" si="4"/>
        <v>0</v>
      </c>
      <c r="T39" s="13">
        <f t="shared" si="5"/>
        <v>0</v>
      </c>
      <c r="U39" s="47">
        <v>0</v>
      </c>
      <c r="V39" s="47">
        <v>0</v>
      </c>
      <c r="W39" s="47">
        <v>0</v>
      </c>
      <c r="X39" s="47">
        <v>0</v>
      </c>
      <c r="Y39" s="13">
        <v>0</v>
      </c>
      <c r="Z39" s="13">
        <v>0</v>
      </c>
      <c r="AA39" s="13">
        <v>0</v>
      </c>
      <c r="AB39" s="13">
        <v>0</v>
      </c>
      <c r="AC39" s="47">
        <v>2083333.3333333335</v>
      </c>
      <c r="AD39" s="47">
        <v>2083333.3333333335</v>
      </c>
      <c r="AE39" s="13">
        <f t="shared" si="6"/>
        <v>416666.66666666651</v>
      </c>
      <c r="AF39" s="13">
        <f t="shared" si="7"/>
        <v>416666.66666666651</v>
      </c>
      <c r="AG39" s="9">
        <v>2500000</v>
      </c>
      <c r="AH39" s="9">
        <v>2500000</v>
      </c>
    </row>
    <row r="40" spans="1:34" ht="18">
      <c r="A40" s="43">
        <v>33</v>
      </c>
      <c r="B40" s="44" t="s">
        <v>47</v>
      </c>
      <c r="C40" s="40" t="s">
        <v>12</v>
      </c>
      <c r="D40" s="10">
        <v>18</v>
      </c>
      <c r="E40" s="10">
        <v>0</v>
      </c>
      <c r="F40" s="9">
        <v>0</v>
      </c>
      <c r="G40" s="9">
        <f t="shared" si="0"/>
        <v>0</v>
      </c>
      <c r="H40" s="9">
        <f t="shared" si="1"/>
        <v>0</v>
      </c>
      <c r="I40" s="9">
        <v>0</v>
      </c>
      <c r="J40" s="9">
        <v>0</v>
      </c>
      <c r="K40" s="9">
        <v>0</v>
      </c>
      <c r="L40" s="9">
        <v>0</v>
      </c>
      <c r="M40" s="9">
        <f t="shared" si="2"/>
        <v>0</v>
      </c>
      <c r="N40" s="9">
        <f t="shared" si="3"/>
        <v>0</v>
      </c>
      <c r="O40" s="9">
        <v>0</v>
      </c>
      <c r="P40" s="9">
        <v>0</v>
      </c>
      <c r="Q40" s="47">
        <v>0</v>
      </c>
      <c r="R40" s="47">
        <v>0</v>
      </c>
      <c r="S40" s="13">
        <f t="shared" si="4"/>
        <v>0</v>
      </c>
      <c r="T40" s="13">
        <f t="shared" si="5"/>
        <v>0</v>
      </c>
      <c r="U40" s="47">
        <v>0</v>
      </c>
      <c r="V40" s="47">
        <v>0</v>
      </c>
      <c r="W40" s="47">
        <v>50400</v>
      </c>
      <c r="X40" s="47">
        <v>50400</v>
      </c>
      <c r="Y40" s="13">
        <v>0</v>
      </c>
      <c r="Z40" s="13">
        <v>0</v>
      </c>
      <c r="AA40" s="47">
        <v>50400</v>
      </c>
      <c r="AB40" s="47">
        <v>50400</v>
      </c>
      <c r="AC40" s="47">
        <v>7500000</v>
      </c>
      <c r="AD40" s="47">
        <v>7500000</v>
      </c>
      <c r="AE40" s="13">
        <f t="shared" si="6"/>
        <v>1500000</v>
      </c>
      <c r="AF40" s="13">
        <f t="shared" si="7"/>
        <v>1500000</v>
      </c>
      <c r="AG40" s="9">
        <v>9000000</v>
      </c>
      <c r="AH40" s="9">
        <v>9000000</v>
      </c>
    </row>
    <row r="41" spans="1:34" ht="18">
      <c r="A41" s="45">
        <v>34</v>
      </c>
      <c r="B41" s="46" t="s">
        <v>48</v>
      </c>
      <c r="C41" s="45" t="s">
        <v>4</v>
      </c>
      <c r="D41" s="10">
        <v>25</v>
      </c>
      <c r="E41" s="10">
        <v>229166.66666666669</v>
      </c>
      <c r="F41" s="9">
        <v>229166.66666666669</v>
      </c>
      <c r="G41" s="9">
        <f t="shared" si="0"/>
        <v>45833.333333333314</v>
      </c>
      <c r="H41" s="9">
        <f t="shared" si="1"/>
        <v>45833.333333333314</v>
      </c>
      <c r="I41" s="9">
        <v>275000</v>
      </c>
      <c r="J41" s="9">
        <v>275000</v>
      </c>
      <c r="K41" s="9">
        <v>177062.5</v>
      </c>
      <c r="L41" s="9">
        <v>177062.5</v>
      </c>
      <c r="M41" s="9">
        <f t="shared" si="2"/>
        <v>35412.5</v>
      </c>
      <c r="N41" s="9">
        <f t="shared" si="3"/>
        <v>35412.5</v>
      </c>
      <c r="O41" s="9">
        <v>212475</v>
      </c>
      <c r="P41" s="9">
        <v>212475</v>
      </c>
      <c r="Q41" s="47">
        <v>0</v>
      </c>
      <c r="R41" s="47">
        <v>0</v>
      </c>
      <c r="S41" s="13">
        <f t="shared" si="4"/>
        <v>0</v>
      </c>
      <c r="T41" s="13">
        <f t="shared" si="5"/>
        <v>0</v>
      </c>
      <c r="U41" s="47">
        <v>0</v>
      </c>
      <c r="V41" s="47">
        <v>0</v>
      </c>
      <c r="W41" s="47">
        <v>96250</v>
      </c>
      <c r="X41" s="47">
        <v>96250</v>
      </c>
      <c r="Y41" s="13">
        <v>0</v>
      </c>
      <c r="Z41" s="13">
        <v>0</v>
      </c>
      <c r="AA41" s="47">
        <v>96250</v>
      </c>
      <c r="AB41" s="47">
        <v>96250</v>
      </c>
      <c r="AC41" s="47">
        <v>66562.5</v>
      </c>
      <c r="AD41" s="47">
        <v>66562.5</v>
      </c>
      <c r="AE41" s="13">
        <f t="shared" si="6"/>
        <v>13312.5</v>
      </c>
      <c r="AF41" s="13">
        <f t="shared" si="7"/>
        <v>13312.5</v>
      </c>
      <c r="AG41" s="9">
        <v>79875</v>
      </c>
      <c r="AH41" s="9">
        <v>79875</v>
      </c>
    </row>
    <row r="42" spans="1:34" ht="18">
      <c r="A42" s="45">
        <v>35</v>
      </c>
      <c r="B42" s="46" t="s">
        <v>49</v>
      </c>
      <c r="C42" s="45" t="s">
        <v>4</v>
      </c>
      <c r="D42" s="10">
        <v>10</v>
      </c>
      <c r="E42" s="10">
        <v>75000</v>
      </c>
      <c r="F42" s="9">
        <v>75000</v>
      </c>
      <c r="G42" s="9">
        <f t="shared" si="0"/>
        <v>15000</v>
      </c>
      <c r="H42" s="9">
        <f t="shared" si="1"/>
        <v>15000</v>
      </c>
      <c r="I42" s="9">
        <v>90000</v>
      </c>
      <c r="J42" s="9">
        <v>90000</v>
      </c>
      <c r="K42" s="9">
        <v>45825</v>
      </c>
      <c r="L42" s="9">
        <v>45825</v>
      </c>
      <c r="M42" s="9">
        <f t="shared" si="2"/>
        <v>9165</v>
      </c>
      <c r="N42" s="9">
        <f t="shared" si="3"/>
        <v>9165</v>
      </c>
      <c r="O42" s="9">
        <v>54990</v>
      </c>
      <c r="P42" s="9">
        <v>54990</v>
      </c>
      <c r="Q42" s="47">
        <v>0</v>
      </c>
      <c r="R42" s="47">
        <v>0</v>
      </c>
      <c r="S42" s="13">
        <f t="shared" si="4"/>
        <v>0</v>
      </c>
      <c r="T42" s="13">
        <f t="shared" si="5"/>
        <v>0</v>
      </c>
      <c r="U42" s="47">
        <v>0</v>
      </c>
      <c r="V42" s="47">
        <v>0</v>
      </c>
      <c r="W42" s="47">
        <v>33500</v>
      </c>
      <c r="X42" s="47">
        <v>33500</v>
      </c>
      <c r="Y42" s="13">
        <v>0</v>
      </c>
      <c r="Z42" s="13">
        <v>0</v>
      </c>
      <c r="AA42" s="47">
        <v>33500</v>
      </c>
      <c r="AB42" s="47">
        <v>33500</v>
      </c>
      <c r="AC42" s="47">
        <v>14375</v>
      </c>
      <c r="AD42" s="47">
        <v>14375</v>
      </c>
      <c r="AE42" s="13">
        <f t="shared" si="6"/>
        <v>2875</v>
      </c>
      <c r="AF42" s="13">
        <f t="shared" si="7"/>
        <v>2875</v>
      </c>
      <c r="AG42" s="9">
        <v>17250</v>
      </c>
      <c r="AH42" s="9">
        <v>17250</v>
      </c>
    </row>
    <row r="43" spans="1:34">
      <c r="T43" s="12"/>
      <c r="U43" s="12"/>
      <c r="V43" s="12"/>
      <c r="W43" s="12"/>
      <c r="X43" s="12"/>
      <c r="Y43" s="12"/>
      <c r="AC43" s="12"/>
      <c r="AD43" s="12"/>
      <c r="AE43" s="12"/>
    </row>
    <row r="44" spans="1:34">
      <c r="T44" s="12"/>
      <c r="U44" s="12"/>
      <c r="V44" s="12"/>
      <c r="W44" s="12"/>
      <c r="X44" s="12"/>
      <c r="Y44" s="12"/>
      <c r="AC44" s="12"/>
      <c r="AD44" s="12"/>
      <c r="AE44" s="12"/>
    </row>
    <row r="45" spans="1:34">
      <c r="T45" s="12"/>
      <c r="U45" s="12"/>
      <c r="V45" s="12"/>
      <c r="W45" s="12"/>
      <c r="X45" s="12"/>
      <c r="Y45" s="12"/>
      <c r="AC45" s="12"/>
      <c r="AD45" s="12"/>
      <c r="AE45" s="12"/>
    </row>
    <row r="46" spans="1:34">
      <c r="T46" s="12"/>
      <c r="U46" s="12"/>
      <c r="V46" s="12"/>
      <c r="W46" s="12"/>
      <c r="X46" s="12"/>
      <c r="Y46" s="12"/>
      <c r="AC46" s="12"/>
      <c r="AD46" s="12"/>
      <c r="AE46" s="12"/>
    </row>
    <row r="47" spans="1:34">
      <c r="T47" s="12"/>
      <c r="U47" s="12"/>
      <c r="V47" s="12"/>
      <c r="W47" s="12"/>
      <c r="X47" s="12"/>
      <c r="Y47" s="12"/>
      <c r="AC47" s="12"/>
      <c r="AD47" s="12"/>
      <c r="AE47" s="12"/>
    </row>
    <row r="48" spans="1:34">
      <c r="T48" s="12"/>
      <c r="U48" s="12"/>
      <c r="V48" s="12"/>
      <c r="W48" s="12"/>
      <c r="X48" s="12"/>
      <c r="Y48" s="12"/>
      <c r="AC48" s="12"/>
      <c r="AD48" s="12"/>
      <c r="AE48" s="12"/>
    </row>
    <row r="49" spans="20:31">
      <c r="T49" s="12"/>
      <c r="U49" s="12"/>
      <c r="V49" s="12"/>
      <c r="W49" s="12"/>
      <c r="X49" s="12"/>
      <c r="Y49" s="12"/>
      <c r="AC49" s="12"/>
      <c r="AD49" s="12"/>
      <c r="AE49" s="12"/>
    </row>
    <row r="50" spans="20:31">
      <c r="T50" s="12"/>
      <c r="U50" s="12"/>
      <c r="V50" s="12"/>
      <c r="W50" s="12"/>
      <c r="X50" s="12"/>
      <c r="Y50" s="12"/>
      <c r="AC50" s="12"/>
      <c r="AD50" s="12"/>
      <c r="AE50" s="12"/>
    </row>
    <row r="51" spans="20:31">
      <c r="T51" s="12"/>
      <c r="U51" s="12"/>
      <c r="V51" s="12"/>
      <c r="W51" s="12"/>
      <c r="X51" s="12"/>
      <c r="Y51" s="12"/>
      <c r="AC51" s="12"/>
      <c r="AD51" s="12"/>
      <c r="AE51" s="12"/>
    </row>
    <row r="52" spans="20:31">
      <c r="T52" s="12"/>
      <c r="U52" s="12"/>
      <c r="V52" s="12"/>
      <c r="W52" s="12"/>
      <c r="X52" s="12"/>
      <c r="Y52" s="12"/>
      <c r="AC52" s="12"/>
      <c r="AD52" s="12"/>
      <c r="AE52" s="12"/>
    </row>
    <row r="53" spans="20:31">
      <c r="T53" s="12"/>
      <c r="U53" s="12"/>
      <c r="V53" s="12"/>
      <c r="W53" s="12"/>
      <c r="X53" s="12"/>
      <c r="Y53" s="12"/>
      <c r="AC53" s="12"/>
      <c r="AD53" s="12"/>
      <c r="AE53" s="12"/>
    </row>
    <row r="54" spans="20:31">
      <c r="T54" s="12"/>
      <c r="U54" s="12"/>
      <c r="V54" s="12"/>
      <c r="W54" s="12"/>
      <c r="X54" s="12"/>
      <c r="Y54" s="12"/>
      <c r="AC54" s="12"/>
      <c r="AD54" s="12"/>
      <c r="AE54" s="12"/>
    </row>
    <row r="55" spans="20:31">
      <c r="T55" s="12"/>
      <c r="U55" s="12"/>
      <c r="V55" s="12"/>
      <c r="W55" s="12"/>
      <c r="X55" s="12"/>
      <c r="Y55" s="12"/>
      <c r="AC55" s="12"/>
      <c r="AD55" s="12"/>
      <c r="AE55" s="12"/>
    </row>
    <row r="56" spans="20:31">
      <c r="T56" s="12"/>
      <c r="U56" s="12"/>
      <c r="V56" s="12"/>
      <c r="W56" s="12"/>
      <c r="X56" s="12"/>
      <c r="Y56" s="12"/>
      <c r="AC56" s="12"/>
      <c r="AD56" s="12"/>
      <c r="AE56" s="12"/>
    </row>
    <row r="57" spans="20:31">
      <c r="T57" s="12"/>
      <c r="U57" s="12"/>
      <c r="V57" s="12"/>
      <c r="W57" s="12"/>
      <c r="X57" s="12"/>
      <c r="Y57" s="12"/>
      <c r="AC57" s="12"/>
      <c r="AD57" s="12"/>
      <c r="AE57" s="12"/>
    </row>
    <row r="58" spans="20:31">
      <c r="T58" s="12"/>
      <c r="U58" s="12"/>
      <c r="V58" s="12"/>
      <c r="W58" s="12"/>
      <c r="X58" s="12"/>
      <c r="Y58" s="12"/>
      <c r="AC58" s="12"/>
      <c r="AD58" s="12"/>
      <c r="AE58" s="12"/>
    </row>
    <row r="59" spans="20:31">
      <c r="T59" s="12"/>
      <c r="U59" s="12"/>
      <c r="V59" s="12"/>
      <c r="W59" s="12"/>
      <c r="X59" s="12"/>
      <c r="Y59" s="12"/>
      <c r="AC59" s="12"/>
      <c r="AD59" s="12"/>
      <c r="AE59" s="12"/>
    </row>
    <row r="60" spans="20:31">
      <c r="T60" s="12"/>
      <c r="U60" s="12"/>
      <c r="V60" s="12"/>
      <c r="W60" s="12"/>
      <c r="X60" s="12"/>
      <c r="Y60" s="12"/>
      <c r="AC60" s="12"/>
      <c r="AD60" s="12"/>
      <c r="AE60" s="12"/>
    </row>
    <row r="61" spans="20:31">
      <c r="T61" s="12"/>
      <c r="U61" s="12"/>
      <c r="V61" s="12"/>
      <c r="W61" s="12"/>
      <c r="X61" s="12"/>
      <c r="Y61" s="12"/>
      <c r="AC61" s="12"/>
      <c r="AD61" s="12"/>
      <c r="AE61" s="12"/>
    </row>
    <row r="62" spans="20:31">
      <c r="T62" s="12"/>
      <c r="U62" s="12"/>
      <c r="V62" s="12"/>
      <c r="W62" s="12"/>
      <c r="X62" s="12"/>
      <c r="Y62" s="12"/>
      <c r="AC62" s="12"/>
      <c r="AD62" s="12"/>
      <c r="AE62" s="12"/>
    </row>
    <row r="63" spans="20:31">
      <c r="T63" s="12"/>
      <c r="U63" s="12"/>
      <c r="V63" s="12"/>
      <c r="W63" s="12"/>
      <c r="X63" s="12"/>
      <c r="Y63" s="12"/>
      <c r="AC63" s="12"/>
      <c r="AD63" s="12"/>
      <c r="AE63" s="12"/>
    </row>
    <row r="64" spans="20:31">
      <c r="T64" s="12"/>
      <c r="U64" s="12"/>
      <c r="V64" s="12"/>
      <c r="W64" s="12"/>
      <c r="X64" s="12"/>
      <c r="Y64" s="12"/>
      <c r="AC64" s="12"/>
      <c r="AD64" s="12"/>
      <c r="AE64" s="12"/>
    </row>
    <row r="65" spans="20:31">
      <c r="T65" s="12"/>
      <c r="U65" s="12"/>
      <c r="V65" s="12"/>
      <c r="W65" s="12"/>
      <c r="X65" s="12"/>
      <c r="Y65" s="12"/>
      <c r="AC65" s="12"/>
      <c r="AD65" s="12"/>
      <c r="AE65" s="12"/>
    </row>
    <row r="66" spans="20:31">
      <c r="T66" s="12"/>
      <c r="U66" s="12"/>
      <c r="V66" s="12"/>
      <c r="W66" s="12"/>
      <c r="X66" s="12"/>
      <c r="Y66" s="12"/>
      <c r="AC66" s="12"/>
      <c r="AD66" s="12"/>
      <c r="AE66" s="12"/>
    </row>
    <row r="67" spans="20:31">
      <c r="T67" s="12"/>
      <c r="U67" s="12"/>
      <c r="V67" s="12"/>
      <c r="W67" s="12"/>
      <c r="X67" s="12"/>
      <c r="Y67" s="12"/>
      <c r="AC67" s="12"/>
      <c r="AD67" s="12"/>
      <c r="AE67" s="12"/>
    </row>
    <row r="68" spans="20:31">
      <c r="T68" s="12"/>
      <c r="U68" s="12"/>
      <c r="V68" s="12"/>
      <c r="W68" s="12"/>
      <c r="X68" s="12"/>
      <c r="Y68" s="12"/>
      <c r="AC68" s="12"/>
      <c r="AD68" s="12"/>
      <c r="AE68" s="12"/>
    </row>
    <row r="69" spans="20:31">
      <c r="T69" s="12"/>
      <c r="U69" s="12"/>
      <c r="V69" s="12"/>
      <c r="W69" s="12"/>
      <c r="X69" s="12"/>
      <c r="Y69" s="12"/>
      <c r="AC69" s="12"/>
      <c r="AD69" s="12"/>
      <c r="AE69" s="12"/>
    </row>
    <row r="70" spans="20:31">
      <c r="T70" s="12"/>
      <c r="U70" s="12"/>
      <c r="V70" s="12"/>
      <c r="W70" s="12"/>
      <c r="X70" s="12"/>
      <c r="Y70" s="12"/>
      <c r="AC70" s="12"/>
      <c r="AD70" s="12"/>
      <c r="AE70" s="12"/>
    </row>
    <row r="71" spans="20:31">
      <c r="T71" s="12"/>
      <c r="U71" s="12"/>
      <c r="V71" s="12"/>
      <c r="W71" s="12"/>
      <c r="X71" s="12"/>
      <c r="Y71" s="12"/>
      <c r="AC71" s="12"/>
      <c r="AD71" s="12"/>
      <c r="AE71" s="12"/>
    </row>
    <row r="72" spans="20:31">
      <c r="T72" s="12"/>
      <c r="U72" s="12"/>
      <c r="V72" s="12"/>
      <c r="W72" s="12"/>
      <c r="X72" s="12"/>
      <c r="Y72" s="12"/>
      <c r="AC72" s="12"/>
      <c r="AD72" s="12"/>
      <c r="AE72" s="12"/>
    </row>
    <row r="73" spans="20:31">
      <c r="T73" s="12"/>
      <c r="U73" s="12"/>
      <c r="V73" s="12"/>
      <c r="W73" s="12"/>
      <c r="X73" s="12"/>
      <c r="Y73" s="12"/>
      <c r="AC73" s="12"/>
      <c r="AD73" s="12"/>
      <c r="AE73" s="12"/>
    </row>
    <row r="74" spans="20:31">
      <c r="T74" s="12"/>
      <c r="U74" s="12"/>
      <c r="V74" s="12"/>
      <c r="W74" s="12"/>
      <c r="X74" s="12"/>
      <c r="Y74" s="12"/>
      <c r="AC74" s="12"/>
      <c r="AD74" s="12"/>
      <c r="AE74" s="12"/>
    </row>
    <row r="75" spans="20:31">
      <c r="T75" s="12"/>
      <c r="U75" s="12"/>
      <c r="V75" s="12"/>
      <c r="W75" s="12"/>
      <c r="X75" s="12"/>
      <c r="Y75" s="12"/>
      <c r="AC75" s="12"/>
      <c r="AD75" s="12"/>
      <c r="AE75" s="12"/>
    </row>
    <row r="76" spans="20:31">
      <c r="T76" s="12"/>
      <c r="U76" s="12"/>
      <c r="V76" s="12"/>
      <c r="W76" s="12"/>
      <c r="X76" s="12"/>
      <c r="Y76" s="12"/>
      <c r="AC76" s="12"/>
      <c r="AD76" s="12"/>
      <c r="AE76" s="12"/>
    </row>
    <row r="77" spans="20:31">
      <c r="T77" s="12"/>
      <c r="U77" s="12"/>
      <c r="V77" s="12"/>
      <c r="W77" s="12"/>
      <c r="X77" s="12"/>
      <c r="Y77" s="12"/>
      <c r="AC77" s="12"/>
      <c r="AD77" s="12"/>
      <c r="AE77" s="12"/>
    </row>
    <row r="78" spans="20:31">
      <c r="T78" s="12"/>
      <c r="U78" s="12"/>
      <c r="V78" s="12"/>
      <c r="W78" s="12"/>
      <c r="X78" s="12"/>
      <c r="Y78" s="12"/>
      <c r="AC78" s="12"/>
      <c r="AD78" s="12"/>
      <c r="AE78" s="12"/>
    </row>
    <row r="79" spans="20:31">
      <c r="T79" s="12"/>
      <c r="U79" s="12"/>
      <c r="V79" s="12"/>
      <c r="W79" s="12"/>
      <c r="X79" s="12"/>
      <c r="Y79" s="12"/>
      <c r="AC79" s="12"/>
      <c r="AD79" s="12"/>
      <c r="AE79" s="12"/>
    </row>
    <row r="80" spans="20:31">
      <c r="T80" s="12"/>
      <c r="U80" s="12"/>
      <c r="V80" s="12"/>
      <c r="W80" s="12"/>
      <c r="X80" s="12"/>
      <c r="Y80" s="12"/>
      <c r="AC80" s="12"/>
      <c r="AD80" s="12"/>
      <c r="AE80" s="12"/>
    </row>
    <row r="81" spans="20:31">
      <c r="T81" s="12"/>
      <c r="U81" s="12"/>
      <c r="V81" s="12"/>
      <c r="W81" s="12"/>
      <c r="X81" s="12"/>
      <c r="Y81" s="12"/>
      <c r="AC81" s="12"/>
      <c r="AD81" s="12"/>
      <c r="AE81" s="12"/>
    </row>
    <row r="82" spans="20:31">
      <c r="T82" s="12"/>
      <c r="U82" s="12"/>
      <c r="V82" s="12"/>
      <c r="W82" s="12"/>
      <c r="X82" s="12"/>
      <c r="Y82" s="12"/>
      <c r="AC82" s="12"/>
      <c r="AD82" s="12"/>
      <c r="AE82" s="12"/>
    </row>
    <row r="83" spans="20:31">
      <c r="T83" s="12"/>
      <c r="U83" s="12"/>
      <c r="V83" s="12"/>
      <c r="W83" s="12"/>
      <c r="X83" s="12"/>
      <c r="Y83" s="12"/>
      <c r="AC83" s="12"/>
      <c r="AD83" s="12"/>
      <c r="AE83" s="12"/>
    </row>
    <row r="84" spans="20:31">
      <c r="T84" s="12"/>
      <c r="U84" s="12"/>
      <c r="V84" s="12"/>
      <c r="W84" s="12"/>
      <c r="X84" s="12"/>
      <c r="Y84" s="12"/>
      <c r="AC84" s="12"/>
      <c r="AD84" s="12"/>
      <c r="AE84" s="12"/>
    </row>
    <row r="85" spans="20:31">
      <c r="T85" s="12"/>
      <c r="U85" s="12"/>
      <c r="V85" s="12"/>
      <c r="W85" s="12"/>
      <c r="X85" s="12"/>
      <c r="Y85" s="12"/>
      <c r="AC85" s="12"/>
      <c r="AD85" s="12"/>
      <c r="AE85" s="12"/>
    </row>
    <row r="86" spans="20:31">
      <c r="T86" s="12"/>
      <c r="U86" s="12"/>
      <c r="V86" s="12"/>
      <c r="W86" s="12"/>
      <c r="X86" s="12"/>
      <c r="Y86" s="12"/>
      <c r="AC86" s="12"/>
      <c r="AD86" s="12"/>
      <c r="AE86" s="12"/>
    </row>
    <row r="87" spans="20:31">
      <c r="T87" s="12"/>
      <c r="U87" s="12"/>
      <c r="V87" s="12"/>
      <c r="W87" s="12"/>
      <c r="X87" s="12"/>
      <c r="Y87" s="12"/>
      <c r="AC87" s="12"/>
      <c r="AD87" s="12"/>
      <c r="AE87" s="12"/>
    </row>
    <row r="88" spans="20:31">
      <c r="T88" s="12"/>
      <c r="U88" s="12"/>
      <c r="V88" s="12"/>
      <c r="W88" s="12"/>
      <c r="X88" s="12"/>
      <c r="Y88" s="12"/>
      <c r="AC88" s="12"/>
      <c r="AD88" s="12"/>
      <c r="AE88" s="12"/>
    </row>
    <row r="89" spans="20:31">
      <c r="T89" s="12"/>
      <c r="U89" s="12"/>
      <c r="V89" s="12"/>
      <c r="W89" s="12"/>
      <c r="X89" s="12"/>
      <c r="Y89" s="12"/>
      <c r="AC89" s="12"/>
      <c r="AD89" s="12"/>
      <c r="AE89" s="12"/>
    </row>
    <row r="90" spans="20:31">
      <c r="T90" s="12"/>
      <c r="U90" s="12"/>
      <c r="V90" s="12"/>
      <c r="W90" s="12"/>
      <c r="X90" s="12"/>
      <c r="Y90" s="12"/>
      <c r="AC90" s="12"/>
      <c r="AD90" s="12"/>
      <c r="AE90" s="12"/>
    </row>
    <row r="91" spans="20:31">
      <c r="T91" s="12"/>
      <c r="U91" s="12"/>
      <c r="V91" s="12"/>
      <c r="W91" s="12"/>
      <c r="X91" s="12"/>
      <c r="Y91" s="12"/>
      <c r="AC91" s="12"/>
      <c r="AD91" s="12"/>
      <c r="AE91" s="12"/>
    </row>
    <row r="92" spans="20:31">
      <c r="T92" s="12"/>
      <c r="U92" s="12"/>
      <c r="V92" s="12"/>
      <c r="W92" s="12"/>
      <c r="X92" s="12"/>
      <c r="Y92" s="12"/>
      <c r="AC92" s="12"/>
      <c r="AD92" s="12"/>
      <c r="AE92" s="12"/>
    </row>
    <row r="93" spans="20:31">
      <c r="T93" s="12"/>
      <c r="U93" s="12"/>
      <c r="V93" s="12"/>
      <c r="W93" s="12"/>
      <c r="X93" s="12"/>
      <c r="Y93" s="12"/>
      <c r="AC93" s="12"/>
      <c r="AD93" s="12"/>
      <c r="AE93" s="12"/>
    </row>
    <row r="94" spans="20:31">
      <c r="T94" s="12"/>
      <c r="U94" s="12"/>
      <c r="V94" s="12"/>
      <c r="W94" s="12"/>
      <c r="X94" s="12"/>
      <c r="Y94" s="12"/>
      <c r="AC94" s="12"/>
      <c r="AD94" s="12"/>
      <c r="AE94" s="12"/>
    </row>
    <row r="95" spans="20:31">
      <c r="T95" s="12"/>
      <c r="U95" s="12"/>
      <c r="V95" s="12"/>
      <c r="W95" s="12"/>
      <c r="X95" s="12"/>
      <c r="Y95" s="12"/>
      <c r="AC95" s="12"/>
      <c r="AD95" s="12"/>
      <c r="AE95" s="12"/>
    </row>
    <row r="96" spans="20:31">
      <c r="T96" s="12"/>
      <c r="U96" s="12"/>
      <c r="V96" s="12"/>
      <c r="W96" s="12"/>
      <c r="X96" s="12"/>
      <c r="Y96" s="12"/>
      <c r="AC96" s="12"/>
      <c r="AD96" s="12"/>
      <c r="AE96" s="12"/>
    </row>
    <row r="97" spans="20:31">
      <c r="T97" s="12"/>
      <c r="U97" s="12"/>
      <c r="V97" s="12"/>
      <c r="W97" s="12"/>
      <c r="X97" s="12"/>
      <c r="Y97" s="12"/>
      <c r="AC97" s="12"/>
      <c r="AD97" s="12"/>
      <c r="AE97" s="12"/>
    </row>
    <row r="98" spans="20:31">
      <c r="T98" s="12"/>
      <c r="U98" s="12"/>
      <c r="V98" s="12"/>
      <c r="W98" s="12"/>
      <c r="X98" s="12"/>
      <c r="Y98" s="12"/>
      <c r="AC98" s="12"/>
      <c r="AD98" s="12"/>
      <c r="AE98" s="12"/>
    </row>
    <row r="99" spans="20:31">
      <c r="T99" s="12"/>
      <c r="U99" s="12"/>
      <c r="V99" s="12"/>
      <c r="W99" s="12"/>
      <c r="X99" s="12"/>
      <c r="Y99" s="12"/>
      <c r="AC99" s="12"/>
      <c r="AD99" s="12"/>
      <c r="AE99" s="12"/>
    </row>
    <row r="100" spans="20:31">
      <c r="T100" s="12"/>
      <c r="U100" s="12"/>
      <c r="V100" s="12"/>
      <c r="W100" s="12"/>
      <c r="X100" s="12"/>
      <c r="Y100" s="12"/>
      <c r="AC100" s="12"/>
      <c r="AD100" s="12"/>
      <c r="AE100" s="12"/>
    </row>
    <row r="101" spans="20:31">
      <c r="T101" s="12"/>
      <c r="U101" s="12"/>
      <c r="V101" s="12"/>
      <c r="W101" s="12"/>
      <c r="X101" s="12"/>
      <c r="Y101" s="12"/>
      <c r="AC101" s="12"/>
      <c r="AD101" s="12"/>
      <c r="AE101" s="12"/>
    </row>
    <row r="102" spans="20:31">
      <c r="T102" s="12"/>
      <c r="U102" s="12"/>
      <c r="V102" s="12"/>
      <c r="W102" s="12"/>
      <c r="X102" s="12"/>
      <c r="Y102" s="12"/>
      <c r="AC102" s="12"/>
      <c r="AD102" s="12"/>
      <c r="AE102" s="12"/>
    </row>
    <row r="103" spans="20:31">
      <c r="T103" s="12"/>
      <c r="U103" s="12"/>
      <c r="V103" s="12"/>
      <c r="W103" s="12"/>
      <c r="X103" s="12"/>
      <c r="Y103" s="12"/>
      <c r="AC103" s="12"/>
      <c r="AD103" s="12"/>
      <c r="AE103" s="12"/>
    </row>
    <row r="104" spans="20:31">
      <c r="T104" s="12"/>
      <c r="U104" s="12"/>
      <c r="V104" s="12"/>
      <c r="W104" s="12"/>
      <c r="X104" s="12"/>
      <c r="Y104" s="12"/>
      <c r="AC104" s="12"/>
      <c r="AD104" s="12"/>
      <c r="AE104" s="12"/>
    </row>
    <row r="105" spans="20:31">
      <c r="T105" s="12"/>
      <c r="U105" s="12"/>
      <c r="V105" s="12"/>
      <c r="W105" s="12"/>
      <c r="X105" s="12"/>
      <c r="Y105" s="12"/>
      <c r="AC105" s="12"/>
      <c r="AD105" s="12"/>
      <c r="AE105" s="12"/>
    </row>
    <row r="106" spans="20:31">
      <c r="T106" s="12"/>
      <c r="U106" s="12"/>
      <c r="V106" s="12"/>
      <c r="W106" s="12"/>
      <c r="X106" s="12"/>
      <c r="Y106" s="12"/>
      <c r="AC106" s="12"/>
      <c r="AD106" s="12"/>
      <c r="AE106" s="12"/>
    </row>
    <row r="107" spans="20:31">
      <c r="T107" s="12"/>
      <c r="U107" s="12"/>
      <c r="V107" s="12"/>
      <c r="W107" s="12"/>
      <c r="X107" s="12"/>
      <c r="Y107" s="12"/>
      <c r="AC107" s="12"/>
      <c r="AD107" s="12"/>
      <c r="AE107" s="12"/>
    </row>
    <row r="108" spans="20:31">
      <c r="T108" s="12"/>
      <c r="U108" s="12"/>
      <c r="V108" s="12"/>
      <c r="W108" s="12"/>
      <c r="X108" s="12"/>
      <c r="Y108" s="12"/>
      <c r="AC108" s="12"/>
      <c r="AD108" s="12"/>
      <c r="AE108" s="12"/>
    </row>
    <row r="109" spans="20:31">
      <c r="T109" s="12"/>
      <c r="U109" s="12"/>
      <c r="V109" s="12"/>
      <c r="W109" s="12"/>
      <c r="X109" s="12"/>
      <c r="Y109" s="12"/>
      <c r="AC109" s="12"/>
      <c r="AD109" s="12"/>
      <c r="AE109" s="12"/>
    </row>
    <row r="110" spans="20:31">
      <c r="T110" s="12"/>
      <c r="U110" s="12"/>
      <c r="V110" s="12"/>
      <c r="W110" s="12"/>
      <c r="X110" s="12"/>
      <c r="Y110" s="12"/>
      <c r="AC110" s="12"/>
      <c r="AD110" s="12"/>
      <c r="AE110" s="12"/>
    </row>
    <row r="111" spans="20:31">
      <c r="T111" s="12"/>
      <c r="U111" s="12"/>
      <c r="V111" s="12"/>
      <c r="W111" s="12"/>
      <c r="X111" s="12"/>
      <c r="Y111" s="12"/>
      <c r="AC111" s="12"/>
      <c r="AD111" s="12"/>
      <c r="AE111" s="12"/>
    </row>
    <row r="112" spans="20:31">
      <c r="T112" s="12"/>
      <c r="U112" s="12"/>
      <c r="V112" s="12"/>
      <c r="W112" s="12"/>
      <c r="X112" s="12"/>
      <c r="Y112" s="12"/>
      <c r="AC112" s="12"/>
      <c r="AD112" s="12"/>
      <c r="AE112" s="12"/>
    </row>
    <row r="113" spans="20:31">
      <c r="T113" s="12"/>
      <c r="U113" s="12"/>
      <c r="V113" s="12"/>
      <c r="W113" s="12"/>
      <c r="X113" s="12"/>
      <c r="Y113" s="12"/>
      <c r="AC113" s="12"/>
      <c r="AD113" s="12"/>
      <c r="AE113" s="12"/>
    </row>
    <row r="114" spans="20:31">
      <c r="T114" s="12"/>
      <c r="U114" s="12"/>
      <c r="V114" s="12"/>
      <c r="W114" s="12"/>
      <c r="X114" s="12"/>
      <c r="Y114" s="12"/>
      <c r="AC114" s="12"/>
      <c r="AD114" s="12"/>
      <c r="AE114" s="12"/>
    </row>
    <row r="115" spans="20:31">
      <c r="T115" s="12"/>
      <c r="U115" s="12"/>
      <c r="V115" s="12"/>
      <c r="W115" s="12"/>
      <c r="X115" s="12"/>
      <c r="Y115" s="12"/>
      <c r="AC115" s="12"/>
      <c r="AD115" s="12"/>
      <c r="AE115" s="12"/>
    </row>
    <row r="116" spans="20:31">
      <c r="T116" s="12"/>
      <c r="U116" s="12"/>
      <c r="V116" s="12"/>
      <c r="W116" s="12"/>
      <c r="X116" s="12"/>
      <c r="Y116" s="12"/>
      <c r="AC116" s="12"/>
      <c r="AD116" s="12"/>
      <c r="AE116" s="12"/>
    </row>
    <row r="117" spans="20:31">
      <c r="T117" s="12"/>
      <c r="U117" s="12"/>
      <c r="V117" s="12"/>
      <c r="W117" s="12"/>
      <c r="X117" s="12"/>
      <c r="Y117" s="12"/>
      <c r="AC117" s="12"/>
      <c r="AD117" s="12"/>
      <c r="AE117" s="12"/>
    </row>
    <row r="118" spans="20:31">
      <c r="T118" s="12"/>
      <c r="U118" s="12"/>
      <c r="V118" s="12"/>
      <c r="W118" s="12"/>
      <c r="X118" s="12"/>
      <c r="Y118" s="12"/>
      <c r="AC118" s="12"/>
      <c r="AD118" s="12"/>
      <c r="AE118" s="12"/>
    </row>
    <row r="119" spans="20:31">
      <c r="T119" s="12"/>
      <c r="U119" s="12"/>
      <c r="V119" s="12"/>
      <c r="W119" s="12"/>
      <c r="X119" s="12"/>
      <c r="Y119" s="12"/>
      <c r="AC119" s="12"/>
      <c r="AD119" s="12"/>
      <c r="AE119" s="12"/>
    </row>
    <row r="120" spans="20:31">
      <c r="T120" s="12"/>
      <c r="U120" s="12"/>
      <c r="V120" s="12"/>
      <c r="W120" s="12"/>
      <c r="X120" s="12"/>
      <c r="Y120" s="12"/>
      <c r="AC120" s="12"/>
      <c r="AD120" s="12"/>
      <c r="AE120" s="12"/>
    </row>
    <row r="121" spans="20:31">
      <c r="T121" s="12"/>
      <c r="U121" s="12"/>
      <c r="V121" s="12"/>
      <c r="W121" s="12"/>
      <c r="X121" s="12"/>
      <c r="Y121" s="12"/>
      <c r="AC121" s="12"/>
      <c r="AD121" s="12"/>
      <c r="AE121" s="12"/>
    </row>
    <row r="122" spans="20:31">
      <c r="T122" s="12"/>
      <c r="U122" s="12"/>
      <c r="V122" s="12"/>
      <c r="W122" s="12"/>
      <c r="X122" s="12"/>
      <c r="Y122" s="12"/>
      <c r="AC122" s="12"/>
      <c r="AD122" s="12"/>
      <c r="AE122" s="12"/>
    </row>
    <row r="123" spans="20:31">
      <c r="T123" s="12"/>
      <c r="U123" s="12"/>
      <c r="V123" s="12"/>
      <c r="W123" s="12"/>
      <c r="X123" s="12"/>
      <c r="Y123" s="12"/>
      <c r="AC123" s="12"/>
      <c r="AD123" s="12"/>
      <c r="AE123" s="12"/>
    </row>
    <row r="124" spans="20:31">
      <c r="T124" s="12"/>
      <c r="U124" s="12"/>
      <c r="V124" s="12"/>
      <c r="W124" s="12"/>
      <c r="X124" s="12"/>
      <c r="Y124" s="12"/>
      <c r="AC124" s="12"/>
      <c r="AD124" s="12"/>
      <c r="AE124" s="12"/>
    </row>
    <row r="125" spans="20:31">
      <c r="T125" s="12"/>
      <c r="U125" s="12"/>
      <c r="V125" s="12"/>
      <c r="W125" s="12"/>
      <c r="X125" s="12"/>
      <c r="Y125" s="12"/>
      <c r="AC125" s="12"/>
      <c r="AD125" s="12"/>
      <c r="AE125" s="12"/>
    </row>
    <row r="126" spans="20:31">
      <c r="T126" s="12"/>
      <c r="U126" s="12"/>
      <c r="V126" s="12"/>
      <c r="W126" s="12"/>
      <c r="X126" s="12"/>
      <c r="Y126" s="12"/>
      <c r="AC126" s="12"/>
      <c r="AD126" s="12"/>
      <c r="AE126" s="12"/>
    </row>
    <row r="127" spans="20:31">
      <c r="T127" s="12"/>
      <c r="U127" s="12"/>
      <c r="V127" s="12"/>
      <c r="W127" s="12"/>
      <c r="X127" s="12"/>
      <c r="Y127" s="12"/>
      <c r="AC127" s="12"/>
      <c r="AD127" s="12"/>
      <c r="AE127" s="12"/>
    </row>
    <row r="128" spans="20:31">
      <c r="T128" s="12"/>
      <c r="U128" s="12"/>
      <c r="V128" s="12"/>
      <c r="W128" s="12"/>
      <c r="X128" s="12"/>
      <c r="Y128" s="12"/>
      <c r="AC128" s="12"/>
      <c r="AD128" s="12"/>
      <c r="AE128" s="12"/>
    </row>
    <row r="129" spans="20:31">
      <c r="T129" s="12"/>
      <c r="U129" s="12"/>
      <c r="V129" s="12"/>
      <c r="W129" s="12"/>
      <c r="X129" s="12"/>
      <c r="Y129" s="12"/>
      <c r="AC129" s="12"/>
      <c r="AD129" s="12"/>
      <c r="AE129" s="12"/>
    </row>
    <row r="130" spans="20:31">
      <c r="T130" s="12"/>
      <c r="U130" s="12"/>
      <c r="V130" s="12"/>
      <c r="W130" s="12"/>
      <c r="X130" s="12"/>
      <c r="Y130" s="12"/>
      <c r="AC130" s="12"/>
      <c r="AD130" s="12"/>
      <c r="AE130" s="12"/>
    </row>
    <row r="131" spans="20:31">
      <c r="T131" s="12"/>
      <c r="U131" s="12"/>
      <c r="V131" s="12"/>
      <c r="W131" s="12"/>
      <c r="X131" s="12"/>
      <c r="Y131" s="12"/>
      <c r="AC131" s="12"/>
      <c r="AD131" s="12"/>
      <c r="AE131" s="12"/>
    </row>
    <row r="132" spans="20:31">
      <c r="T132" s="12"/>
      <c r="U132" s="12"/>
      <c r="V132" s="12"/>
      <c r="W132" s="12"/>
      <c r="X132" s="12"/>
      <c r="Y132" s="12"/>
      <c r="AC132" s="12"/>
      <c r="AD132" s="12"/>
      <c r="AE132" s="12"/>
    </row>
    <row r="133" spans="20:31">
      <c r="T133" s="12"/>
      <c r="U133" s="12"/>
      <c r="V133" s="12"/>
      <c r="W133" s="12"/>
      <c r="X133" s="12"/>
      <c r="Y133" s="12"/>
      <c r="AC133" s="12"/>
      <c r="AD133" s="12"/>
      <c r="AE133" s="12"/>
    </row>
    <row r="134" spans="20:31">
      <c r="T134" s="12"/>
      <c r="U134" s="12"/>
      <c r="V134" s="12"/>
      <c r="W134" s="12"/>
      <c r="X134" s="12"/>
      <c r="Y134" s="12"/>
      <c r="AC134" s="12"/>
      <c r="AD134" s="12"/>
      <c r="AE134" s="12"/>
    </row>
    <row r="135" spans="20:31">
      <c r="T135" s="12"/>
      <c r="U135" s="12"/>
      <c r="V135" s="12"/>
      <c r="W135" s="12"/>
      <c r="X135" s="12"/>
      <c r="Y135" s="12"/>
      <c r="AC135" s="12"/>
      <c r="AD135" s="12"/>
      <c r="AE135" s="12"/>
    </row>
    <row r="136" spans="20:31">
      <c r="T136" s="12"/>
      <c r="U136" s="12"/>
      <c r="V136" s="12"/>
      <c r="W136" s="12"/>
      <c r="X136" s="12"/>
      <c r="Y136" s="12"/>
      <c r="AC136" s="12"/>
      <c r="AD136" s="12"/>
      <c r="AE136" s="12"/>
    </row>
    <row r="137" spans="20:31">
      <c r="T137" s="12"/>
      <c r="U137" s="12"/>
      <c r="V137" s="12"/>
      <c r="W137" s="12"/>
      <c r="X137" s="12"/>
      <c r="Y137" s="12"/>
      <c r="AC137" s="12"/>
      <c r="AD137" s="12"/>
      <c r="AE137" s="12"/>
    </row>
    <row r="138" spans="20:31">
      <c r="T138" s="12"/>
      <c r="U138" s="12"/>
      <c r="V138" s="12"/>
      <c r="W138" s="12"/>
      <c r="X138" s="12"/>
      <c r="Y138" s="12"/>
      <c r="AC138" s="12"/>
      <c r="AD138" s="12"/>
      <c r="AE138" s="12"/>
    </row>
    <row r="139" spans="20:31">
      <c r="T139" s="12"/>
      <c r="U139" s="12"/>
      <c r="V139" s="12"/>
      <c r="W139" s="12"/>
      <c r="X139" s="12"/>
      <c r="Y139" s="12"/>
      <c r="AC139" s="12"/>
      <c r="AD139" s="12"/>
      <c r="AE139" s="12"/>
    </row>
    <row r="140" spans="20:31">
      <c r="T140" s="12"/>
      <c r="U140" s="12"/>
      <c r="V140" s="12"/>
      <c r="W140" s="12"/>
      <c r="X140" s="12"/>
      <c r="Y140" s="12"/>
      <c r="AC140" s="12"/>
      <c r="AD140" s="12"/>
      <c r="AE140" s="12"/>
    </row>
    <row r="141" spans="20:31">
      <c r="T141" s="12"/>
      <c r="U141" s="12"/>
      <c r="V141" s="12"/>
      <c r="W141" s="12"/>
      <c r="X141" s="12"/>
      <c r="Y141" s="12"/>
      <c r="AC141" s="12"/>
      <c r="AD141" s="12"/>
      <c r="AE141" s="12"/>
    </row>
    <row r="142" spans="20:31">
      <c r="T142" s="12"/>
      <c r="U142" s="12"/>
      <c r="V142" s="12"/>
      <c r="W142" s="12"/>
      <c r="X142" s="12"/>
      <c r="Y142" s="12"/>
      <c r="AC142" s="12"/>
      <c r="AD142" s="12"/>
      <c r="AE142" s="12"/>
    </row>
    <row r="143" spans="20:31">
      <c r="T143" s="12"/>
      <c r="U143" s="12"/>
      <c r="V143" s="12"/>
      <c r="W143" s="12"/>
      <c r="X143" s="12"/>
      <c r="Y143" s="12"/>
      <c r="AC143" s="12"/>
      <c r="AD143" s="12"/>
      <c r="AE143" s="12"/>
    </row>
    <row r="144" spans="20:31">
      <c r="T144" s="12"/>
      <c r="U144" s="12"/>
      <c r="V144" s="12"/>
      <c r="W144" s="12"/>
      <c r="X144" s="12"/>
      <c r="Y144" s="12"/>
      <c r="AC144" s="12"/>
      <c r="AD144" s="12"/>
      <c r="AE144" s="12"/>
    </row>
    <row r="145" spans="20:31">
      <c r="T145" s="12"/>
      <c r="U145" s="12"/>
      <c r="V145" s="12"/>
      <c r="W145" s="12"/>
      <c r="X145" s="12"/>
      <c r="Y145" s="12"/>
      <c r="AC145" s="12"/>
      <c r="AD145" s="12"/>
      <c r="AE145" s="12"/>
    </row>
    <row r="146" spans="20:31">
      <c r="T146" s="12"/>
      <c r="U146" s="12"/>
      <c r="V146" s="12"/>
      <c r="W146" s="12"/>
      <c r="X146" s="12"/>
      <c r="Y146" s="12"/>
      <c r="AC146" s="12"/>
      <c r="AD146" s="12"/>
      <c r="AE146" s="12"/>
    </row>
    <row r="147" spans="20:31">
      <c r="T147" s="12"/>
      <c r="U147" s="12"/>
      <c r="V147" s="12"/>
      <c r="W147" s="12"/>
      <c r="X147" s="12"/>
      <c r="Y147" s="12"/>
      <c r="AC147" s="12"/>
      <c r="AD147" s="12"/>
      <c r="AE147" s="12"/>
    </row>
    <row r="148" spans="20:31">
      <c r="T148" s="12"/>
      <c r="U148" s="12"/>
      <c r="V148" s="12"/>
      <c r="W148" s="12"/>
      <c r="X148" s="12"/>
      <c r="Y148" s="12"/>
      <c r="AC148" s="12"/>
      <c r="AD148" s="12"/>
      <c r="AE148" s="12"/>
    </row>
    <row r="149" spans="20:31">
      <c r="T149" s="12"/>
      <c r="U149" s="12"/>
      <c r="V149" s="12"/>
      <c r="W149" s="12"/>
      <c r="X149" s="12"/>
      <c r="Y149" s="12"/>
      <c r="AC149" s="12"/>
      <c r="AD149" s="12"/>
      <c r="AE149" s="12"/>
    </row>
    <row r="150" spans="20:31">
      <c r="T150" s="12"/>
      <c r="U150" s="12"/>
      <c r="V150" s="12"/>
      <c r="W150" s="12"/>
      <c r="X150" s="12"/>
      <c r="Y150" s="12"/>
      <c r="AC150" s="12"/>
      <c r="AD150" s="12"/>
      <c r="AE150" s="12"/>
    </row>
    <row r="151" spans="20:31">
      <c r="T151" s="12"/>
      <c r="U151" s="12"/>
      <c r="V151" s="12"/>
      <c r="W151" s="12"/>
      <c r="X151" s="12"/>
      <c r="Y151" s="12"/>
      <c r="AC151" s="12"/>
      <c r="AD151" s="12"/>
      <c r="AE151" s="12"/>
    </row>
    <row r="152" spans="20:31">
      <c r="T152" s="12"/>
      <c r="U152" s="12"/>
      <c r="V152" s="12"/>
      <c r="W152" s="12"/>
      <c r="X152" s="12"/>
      <c r="Y152" s="12"/>
      <c r="AC152" s="12"/>
      <c r="AD152" s="12"/>
      <c r="AE152" s="12"/>
    </row>
    <row r="153" spans="20:31">
      <c r="T153" s="12"/>
      <c r="U153" s="12"/>
      <c r="V153" s="12"/>
      <c r="W153" s="12"/>
      <c r="X153" s="12"/>
      <c r="Y153" s="12"/>
      <c r="AC153" s="12"/>
      <c r="AD153" s="12"/>
      <c r="AE153" s="12"/>
    </row>
    <row r="154" spans="20:31">
      <c r="T154" s="12"/>
      <c r="U154" s="12"/>
      <c r="V154" s="12"/>
      <c r="W154" s="12"/>
      <c r="X154" s="12"/>
      <c r="Y154" s="12"/>
      <c r="AC154" s="12"/>
      <c r="AD154" s="12"/>
      <c r="AE154" s="12"/>
    </row>
    <row r="155" spans="20:31">
      <c r="T155" s="12"/>
      <c r="U155" s="12"/>
      <c r="V155" s="12"/>
      <c r="W155" s="12"/>
      <c r="X155" s="12"/>
      <c r="Y155" s="12"/>
      <c r="AC155" s="12"/>
      <c r="AD155" s="12"/>
      <c r="AE155" s="12"/>
    </row>
    <row r="156" spans="20:31">
      <c r="T156" s="12"/>
      <c r="U156" s="12"/>
      <c r="V156" s="12"/>
      <c r="W156" s="12"/>
      <c r="X156" s="12"/>
      <c r="Y156" s="12"/>
      <c r="AC156" s="12"/>
      <c r="AD156" s="12"/>
      <c r="AE156" s="12"/>
    </row>
    <row r="157" spans="20:31">
      <c r="T157" s="12"/>
      <c r="U157" s="12"/>
      <c r="V157" s="12"/>
      <c r="W157" s="12"/>
      <c r="X157" s="12"/>
      <c r="Y157" s="12"/>
      <c r="AC157" s="12"/>
      <c r="AD157" s="12"/>
      <c r="AE157" s="12"/>
    </row>
    <row r="158" spans="20:31">
      <c r="T158" s="12"/>
      <c r="U158" s="12"/>
      <c r="V158" s="12"/>
      <c r="W158" s="12"/>
      <c r="X158" s="12"/>
      <c r="Y158" s="12"/>
      <c r="AC158" s="12"/>
      <c r="AD158" s="12"/>
      <c r="AE158" s="12"/>
    </row>
    <row r="159" spans="20:31">
      <c r="T159" s="12"/>
      <c r="U159" s="12"/>
      <c r="V159" s="12"/>
      <c r="W159" s="12"/>
      <c r="X159" s="12"/>
      <c r="Y159" s="12"/>
      <c r="AC159" s="12"/>
      <c r="AD159" s="12"/>
      <c r="AE159" s="12"/>
    </row>
    <row r="160" spans="20:31">
      <c r="T160" s="12"/>
      <c r="U160" s="12"/>
      <c r="V160" s="12"/>
      <c r="W160" s="12"/>
      <c r="X160" s="12"/>
      <c r="Y160" s="12"/>
      <c r="AC160" s="12"/>
      <c r="AD160" s="12"/>
      <c r="AE160" s="12"/>
    </row>
    <row r="161" spans="20:31">
      <c r="T161" s="12"/>
      <c r="U161" s="12"/>
      <c r="V161" s="12"/>
      <c r="W161" s="12"/>
      <c r="X161" s="12"/>
      <c r="Y161" s="12"/>
      <c r="AC161" s="12"/>
      <c r="AD161" s="12"/>
      <c r="AE161" s="12"/>
    </row>
    <row r="162" spans="20:31">
      <c r="T162" s="12"/>
      <c r="U162" s="12"/>
      <c r="V162" s="12"/>
      <c r="W162" s="12"/>
      <c r="X162" s="12"/>
      <c r="Y162" s="12"/>
      <c r="AC162" s="12"/>
      <c r="AD162" s="12"/>
      <c r="AE162" s="12"/>
    </row>
    <row r="163" spans="20:31">
      <c r="T163" s="12"/>
      <c r="U163" s="12"/>
      <c r="V163" s="12"/>
      <c r="W163" s="12"/>
      <c r="X163" s="12"/>
      <c r="Y163" s="12"/>
      <c r="AC163" s="12"/>
      <c r="AD163" s="12"/>
      <c r="AE163" s="12"/>
    </row>
    <row r="164" spans="20:31">
      <c r="T164" s="12"/>
      <c r="U164" s="12"/>
      <c r="V164" s="12"/>
      <c r="W164" s="12"/>
      <c r="X164" s="12"/>
      <c r="Y164" s="12"/>
      <c r="AC164" s="12"/>
      <c r="AD164" s="12"/>
      <c r="AE164" s="12"/>
    </row>
    <row r="165" spans="20:31">
      <c r="T165" s="12"/>
      <c r="U165" s="12"/>
      <c r="V165" s="12"/>
      <c r="W165" s="12"/>
      <c r="X165" s="12"/>
      <c r="Y165" s="12"/>
      <c r="AC165" s="12"/>
      <c r="AD165" s="12"/>
      <c r="AE165" s="12"/>
    </row>
    <row r="166" spans="20:31">
      <c r="T166" s="12"/>
      <c r="U166" s="12"/>
      <c r="V166" s="12"/>
      <c r="W166" s="12"/>
      <c r="X166" s="12"/>
      <c r="Y166" s="12"/>
      <c r="AC166" s="12"/>
      <c r="AD166" s="12"/>
      <c r="AE166" s="12"/>
    </row>
    <row r="167" spans="20:31">
      <c r="T167" s="12"/>
      <c r="U167" s="12"/>
      <c r="V167" s="12"/>
      <c r="W167" s="12"/>
      <c r="X167" s="12"/>
      <c r="Y167" s="12"/>
      <c r="AC167" s="12"/>
      <c r="AD167" s="12"/>
      <c r="AE167" s="12"/>
    </row>
    <row r="168" spans="20:31">
      <c r="T168" s="12"/>
      <c r="U168" s="12"/>
      <c r="V168" s="12"/>
      <c r="W168" s="12"/>
      <c r="X168" s="12"/>
      <c r="Y168" s="12"/>
      <c r="AC168" s="12"/>
      <c r="AD168" s="12"/>
      <c r="AE168" s="12"/>
    </row>
    <row r="169" spans="20:31">
      <c r="T169" s="12"/>
      <c r="U169" s="12"/>
      <c r="V169" s="12"/>
      <c r="W169" s="12"/>
      <c r="X169" s="12"/>
      <c r="Y169" s="12"/>
      <c r="AC169" s="12"/>
      <c r="AD169" s="12"/>
      <c r="AE169" s="12"/>
    </row>
    <row r="170" spans="20:31">
      <c r="T170" s="12"/>
      <c r="U170" s="12"/>
      <c r="V170" s="12"/>
      <c r="W170" s="12"/>
      <c r="X170" s="12"/>
      <c r="Y170" s="12"/>
      <c r="AC170" s="12"/>
      <c r="AD170" s="12"/>
      <c r="AE170" s="12"/>
    </row>
    <row r="171" spans="20:31">
      <c r="T171" s="12"/>
      <c r="U171" s="12"/>
      <c r="V171" s="12"/>
      <c r="W171" s="12"/>
      <c r="X171" s="12"/>
      <c r="Y171" s="12"/>
      <c r="AC171" s="12"/>
      <c r="AD171" s="12"/>
      <c r="AE171" s="12"/>
    </row>
    <row r="172" spans="20:31">
      <c r="T172" s="12"/>
      <c r="U172" s="12"/>
      <c r="V172" s="12"/>
      <c r="W172" s="12"/>
      <c r="X172" s="12"/>
      <c r="Y172" s="12"/>
      <c r="AC172" s="12"/>
      <c r="AD172" s="12"/>
      <c r="AE172" s="12"/>
    </row>
    <row r="173" spans="20:31">
      <c r="T173" s="12"/>
      <c r="U173" s="12"/>
      <c r="V173" s="12"/>
      <c r="W173" s="12"/>
      <c r="X173" s="12"/>
      <c r="Y173" s="12"/>
      <c r="AC173" s="12"/>
      <c r="AD173" s="12"/>
      <c r="AE173" s="12"/>
    </row>
    <row r="174" spans="20:31">
      <c r="T174" s="12"/>
      <c r="U174" s="12"/>
      <c r="V174" s="12"/>
      <c r="W174" s="12"/>
      <c r="X174" s="12"/>
      <c r="Y174" s="12"/>
      <c r="AC174" s="12"/>
      <c r="AD174" s="12"/>
      <c r="AE174" s="12"/>
    </row>
    <row r="175" spans="20:31">
      <c r="T175" s="12"/>
      <c r="U175" s="12"/>
      <c r="V175" s="12"/>
      <c r="W175" s="12"/>
      <c r="X175" s="12"/>
      <c r="Y175" s="12"/>
      <c r="AC175" s="12"/>
      <c r="AD175" s="12"/>
      <c r="AE175" s="12"/>
    </row>
    <row r="176" spans="20:31">
      <c r="T176" s="12"/>
      <c r="U176" s="12"/>
      <c r="V176" s="12"/>
      <c r="W176" s="12"/>
      <c r="X176" s="12"/>
      <c r="Y176" s="12"/>
      <c r="AC176" s="12"/>
      <c r="AD176" s="12"/>
      <c r="AE176" s="12"/>
    </row>
    <row r="177" spans="20:31">
      <c r="T177" s="12"/>
      <c r="U177" s="12"/>
      <c r="V177" s="12"/>
      <c r="W177" s="12"/>
      <c r="X177" s="12"/>
      <c r="Y177" s="12"/>
      <c r="AC177" s="12"/>
      <c r="AD177" s="12"/>
      <c r="AE177" s="12"/>
    </row>
    <row r="178" spans="20:31">
      <c r="T178" s="12"/>
      <c r="U178" s="12"/>
      <c r="V178" s="12"/>
      <c r="W178" s="12"/>
      <c r="X178" s="12"/>
      <c r="Y178" s="12"/>
      <c r="AC178" s="12"/>
      <c r="AD178" s="12"/>
      <c r="AE178" s="12"/>
    </row>
    <row r="179" spans="20:31">
      <c r="T179" s="12"/>
      <c r="U179" s="12"/>
      <c r="V179" s="12"/>
      <c r="W179" s="12"/>
      <c r="X179" s="12"/>
      <c r="Y179" s="12"/>
      <c r="AC179" s="12"/>
      <c r="AD179" s="12"/>
      <c r="AE179" s="12"/>
    </row>
    <row r="180" spans="20:31">
      <c r="T180" s="12"/>
      <c r="U180" s="12"/>
      <c r="V180" s="12"/>
      <c r="W180" s="12"/>
      <c r="X180" s="12"/>
      <c r="Y180" s="12"/>
      <c r="AC180" s="12"/>
      <c r="AD180" s="12"/>
      <c r="AE180" s="12"/>
    </row>
    <row r="181" spans="20:31">
      <c r="T181" s="12"/>
      <c r="U181" s="12"/>
      <c r="V181" s="12"/>
      <c r="W181" s="12"/>
      <c r="X181" s="12"/>
      <c r="Y181" s="12"/>
      <c r="AC181" s="12"/>
      <c r="AD181" s="12"/>
      <c r="AE181" s="12"/>
    </row>
    <row r="182" spans="20:31">
      <c r="T182" s="12"/>
      <c r="U182" s="12"/>
      <c r="V182" s="12"/>
      <c r="W182" s="12"/>
      <c r="X182" s="12"/>
      <c r="Y182" s="12"/>
      <c r="AC182" s="12"/>
      <c r="AD182" s="12"/>
      <c r="AE182" s="12"/>
    </row>
    <row r="183" spans="20:31">
      <c r="T183" s="12"/>
      <c r="U183" s="12"/>
      <c r="V183" s="12"/>
      <c r="W183" s="12"/>
      <c r="X183" s="12"/>
      <c r="Y183" s="12"/>
      <c r="AC183" s="12"/>
      <c r="AD183" s="12"/>
      <c r="AE183" s="12"/>
    </row>
    <row r="184" spans="20:31">
      <c r="T184" s="12"/>
      <c r="U184" s="12"/>
      <c r="V184" s="12"/>
      <c r="W184" s="12"/>
      <c r="X184" s="12"/>
      <c r="Y184" s="12"/>
      <c r="AC184" s="12"/>
      <c r="AD184" s="12"/>
      <c r="AE184" s="12"/>
    </row>
    <row r="185" spans="20:31">
      <c r="T185" s="12"/>
      <c r="U185" s="12"/>
      <c r="V185" s="12"/>
      <c r="W185" s="12"/>
      <c r="X185" s="12"/>
      <c r="Y185" s="12"/>
      <c r="AC185" s="12"/>
      <c r="AD185" s="12"/>
      <c r="AE185" s="12"/>
    </row>
    <row r="186" spans="20:31">
      <c r="T186" s="12"/>
      <c r="U186" s="12"/>
      <c r="V186" s="12"/>
      <c r="W186" s="12"/>
      <c r="X186" s="12"/>
      <c r="Y186" s="12"/>
      <c r="AC186" s="12"/>
      <c r="AD186" s="12"/>
      <c r="AE186" s="12"/>
    </row>
    <row r="187" spans="20:31">
      <c r="T187" s="12"/>
      <c r="U187" s="12"/>
      <c r="V187" s="12"/>
      <c r="W187" s="12"/>
      <c r="X187" s="12"/>
      <c r="Y187" s="12"/>
      <c r="AC187" s="12"/>
      <c r="AD187" s="12"/>
      <c r="AE187" s="12"/>
    </row>
    <row r="188" spans="20:31">
      <c r="T188" s="12"/>
      <c r="U188" s="12"/>
      <c r="V188" s="12"/>
      <c r="W188" s="12"/>
      <c r="X188" s="12"/>
      <c r="Y188" s="12"/>
      <c r="AC188" s="12"/>
      <c r="AD188" s="12"/>
      <c r="AE188" s="12"/>
    </row>
    <row r="189" spans="20:31">
      <c r="T189" s="12"/>
      <c r="U189" s="12"/>
      <c r="V189" s="12"/>
      <c r="W189" s="12"/>
      <c r="X189" s="12"/>
      <c r="Y189" s="12"/>
      <c r="AC189" s="12"/>
      <c r="AD189" s="12"/>
      <c r="AE189" s="12"/>
    </row>
    <row r="190" spans="20:31">
      <c r="T190" s="12"/>
      <c r="U190" s="12"/>
      <c r="V190" s="12"/>
      <c r="W190" s="12"/>
      <c r="X190" s="12"/>
      <c r="Y190" s="12"/>
      <c r="AC190" s="12"/>
      <c r="AD190" s="12"/>
      <c r="AE190" s="12"/>
    </row>
    <row r="191" spans="20:31">
      <c r="T191" s="12"/>
      <c r="U191" s="12"/>
      <c r="V191" s="12"/>
      <c r="W191" s="12"/>
      <c r="X191" s="12"/>
      <c r="Y191" s="12"/>
      <c r="AC191" s="12"/>
      <c r="AD191" s="12"/>
      <c r="AE191" s="12"/>
    </row>
    <row r="192" spans="20:31">
      <c r="T192" s="12"/>
      <c r="U192" s="12"/>
      <c r="V192" s="12"/>
      <c r="W192" s="12"/>
      <c r="X192" s="12"/>
      <c r="Y192" s="12"/>
      <c r="AC192" s="12"/>
      <c r="AD192" s="12"/>
      <c r="AE192" s="12"/>
    </row>
    <row r="193" spans="20:31">
      <c r="T193" s="12"/>
      <c r="U193" s="12"/>
      <c r="V193" s="12"/>
      <c r="W193" s="12"/>
      <c r="X193" s="12"/>
      <c r="Y193" s="12"/>
      <c r="AC193" s="12"/>
      <c r="AD193" s="12"/>
      <c r="AE193" s="12"/>
    </row>
    <row r="194" spans="20:31">
      <c r="T194" s="12"/>
      <c r="U194" s="12"/>
      <c r="V194" s="12"/>
      <c r="W194" s="12"/>
      <c r="X194" s="12"/>
      <c r="Y194" s="12"/>
      <c r="AC194" s="12"/>
      <c r="AD194" s="12"/>
      <c r="AE194" s="12"/>
    </row>
    <row r="195" spans="20:31">
      <c r="T195" s="12"/>
      <c r="U195" s="12"/>
      <c r="V195" s="12"/>
      <c r="W195" s="12"/>
      <c r="X195" s="12"/>
      <c r="Y195" s="12"/>
      <c r="AC195" s="12"/>
      <c r="AD195" s="12"/>
      <c r="AE195" s="12"/>
    </row>
    <row r="196" spans="20:31">
      <c r="T196" s="12"/>
      <c r="U196" s="12"/>
      <c r="V196" s="12"/>
      <c r="W196" s="12"/>
      <c r="X196" s="12"/>
      <c r="Y196" s="12"/>
      <c r="AC196" s="12"/>
      <c r="AD196" s="12"/>
      <c r="AE196" s="12"/>
    </row>
    <row r="197" spans="20:31">
      <c r="T197" s="12"/>
      <c r="U197" s="12"/>
      <c r="V197" s="12"/>
      <c r="W197" s="12"/>
      <c r="X197" s="12"/>
      <c r="Y197" s="12"/>
      <c r="AC197" s="12"/>
      <c r="AD197" s="12"/>
      <c r="AE197" s="12"/>
    </row>
    <row r="198" spans="20:31">
      <c r="T198" s="12"/>
      <c r="U198" s="12"/>
      <c r="V198" s="12"/>
      <c r="W198" s="12"/>
      <c r="X198" s="12"/>
      <c r="Y198" s="12"/>
      <c r="AC198" s="12"/>
      <c r="AD198" s="12"/>
      <c r="AE198" s="12"/>
    </row>
    <row r="199" spans="20:31">
      <c r="T199" s="12"/>
      <c r="U199" s="12"/>
      <c r="V199" s="12"/>
      <c r="W199" s="12"/>
      <c r="X199" s="12"/>
      <c r="Y199" s="12"/>
      <c r="AC199" s="12"/>
      <c r="AD199" s="12"/>
      <c r="AE199" s="12"/>
    </row>
    <row r="200" spans="20:31">
      <c r="T200" s="12"/>
      <c r="U200" s="12"/>
      <c r="V200" s="12"/>
      <c r="W200" s="12"/>
      <c r="X200" s="12"/>
      <c r="Y200" s="12"/>
      <c r="AC200" s="12"/>
      <c r="AD200" s="12"/>
      <c r="AE200" s="12"/>
    </row>
    <row r="201" spans="20:31">
      <c r="T201" s="12"/>
      <c r="U201" s="12"/>
      <c r="V201" s="12"/>
      <c r="W201" s="12"/>
      <c r="X201" s="12"/>
      <c r="Y201" s="12"/>
      <c r="AC201" s="12"/>
      <c r="AD201" s="12"/>
      <c r="AE201" s="12"/>
    </row>
    <row r="202" spans="20:31">
      <c r="T202" s="12"/>
      <c r="U202" s="12"/>
      <c r="V202" s="12"/>
      <c r="W202" s="12"/>
      <c r="X202" s="12"/>
      <c r="Y202" s="12"/>
      <c r="AC202" s="12"/>
      <c r="AD202" s="12"/>
      <c r="AE202" s="12"/>
    </row>
    <row r="203" spans="20:31">
      <c r="T203" s="12"/>
      <c r="U203" s="12"/>
      <c r="V203" s="12"/>
      <c r="W203" s="12"/>
      <c r="X203" s="12"/>
      <c r="Y203" s="12"/>
      <c r="AC203" s="12"/>
      <c r="AD203" s="12"/>
      <c r="AE203" s="12"/>
    </row>
    <row r="204" spans="20:31">
      <c r="T204" s="12"/>
      <c r="U204" s="12"/>
      <c r="V204" s="12"/>
      <c r="W204" s="12"/>
      <c r="X204" s="12"/>
      <c r="Y204" s="12"/>
      <c r="AC204" s="12"/>
      <c r="AD204" s="12"/>
      <c r="AE204" s="12"/>
    </row>
    <row r="205" spans="20:31">
      <c r="T205" s="12"/>
      <c r="U205" s="12"/>
      <c r="V205" s="12"/>
      <c r="W205" s="12"/>
      <c r="X205" s="12"/>
      <c r="Y205" s="12"/>
      <c r="AC205" s="12"/>
      <c r="AD205" s="12"/>
      <c r="AE205" s="12"/>
    </row>
    <row r="206" spans="20:31">
      <c r="T206" s="12"/>
      <c r="U206" s="12"/>
      <c r="V206" s="12"/>
      <c r="W206" s="12"/>
      <c r="X206" s="12"/>
      <c r="Y206" s="12"/>
      <c r="AC206" s="12"/>
      <c r="AD206" s="12"/>
      <c r="AE206" s="12"/>
    </row>
    <row r="207" spans="20:31">
      <c r="T207" s="12"/>
      <c r="U207" s="12"/>
      <c r="V207" s="12"/>
      <c r="W207" s="12"/>
      <c r="X207" s="12"/>
      <c r="Y207" s="12"/>
      <c r="AC207" s="12"/>
      <c r="AD207" s="12"/>
      <c r="AE207" s="12"/>
    </row>
    <row r="208" spans="20:31">
      <c r="T208" s="12"/>
      <c r="U208" s="12"/>
      <c r="V208" s="12"/>
      <c r="W208" s="12"/>
      <c r="X208" s="12"/>
      <c r="Y208" s="12"/>
      <c r="AC208" s="12"/>
      <c r="AD208" s="12"/>
      <c r="AE208" s="12"/>
    </row>
    <row r="209" spans="20:31">
      <c r="T209" s="12"/>
      <c r="U209" s="12"/>
      <c r="V209" s="12"/>
      <c r="W209" s="12"/>
      <c r="X209" s="12"/>
      <c r="Y209" s="12"/>
      <c r="AC209" s="12"/>
      <c r="AD209" s="12"/>
      <c r="AE209" s="12"/>
    </row>
    <row r="210" spans="20:31">
      <c r="T210" s="12"/>
      <c r="U210" s="12"/>
      <c r="V210" s="12"/>
      <c r="W210" s="12"/>
      <c r="X210" s="12"/>
      <c r="Y210" s="12"/>
      <c r="AC210" s="12"/>
      <c r="AD210" s="12"/>
      <c r="AE210" s="12"/>
    </row>
    <row r="211" spans="20:31">
      <c r="T211" s="12"/>
      <c r="U211" s="12"/>
      <c r="V211" s="12"/>
      <c r="W211" s="12"/>
      <c r="X211" s="12"/>
      <c r="Y211" s="12"/>
      <c r="AC211" s="12"/>
      <c r="AD211" s="12"/>
      <c r="AE211" s="12"/>
    </row>
    <row r="212" spans="20:31">
      <c r="T212" s="12"/>
      <c r="U212" s="12"/>
      <c r="V212" s="12"/>
      <c r="W212" s="12"/>
      <c r="X212" s="12"/>
      <c r="Y212" s="12"/>
      <c r="AC212" s="12"/>
      <c r="AD212" s="12"/>
      <c r="AE212" s="12"/>
    </row>
    <row r="213" spans="20:31">
      <c r="T213" s="12"/>
      <c r="U213" s="12"/>
      <c r="V213" s="12"/>
      <c r="W213" s="12"/>
      <c r="X213" s="12"/>
      <c r="Y213" s="12"/>
      <c r="AC213" s="12"/>
      <c r="AD213" s="12"/>
      <c r="AE213" s="12"/>
    </row>
    <row r="214" spans="20:31">
      <c r="T214" s="12"/>
      <c r="U214" s="12"/>
      <c r="V214" s="12"/>
      <c r="W214" s="12"/>
      <c r="X214" s="12"/>
      <c r="Y214" s="12"/>
      <c r="AC214" s="12"/>
      <c r="AD214" s="12"/>
      <c r="AE214" s="12"/>
    </row>
    <row r="215" spans="20:31">
      <c r="T215" s="12"/>
      <c r="U215" s="12"/>
      <c r="V215" s="12"/>
      <c r="W215" s="12"/>
      <c r="X215" s="12"/>
      <c r="Y215" s="12"/>
      <c r="AC215" s="12"/>
      <c r="AD215" s="12"/>
      <c r="AE215" s="12"/>
    </row>
    <row r="216" spans="20:31">
      <c r="T216" s="12"/>
      <c r="U216" s="12"/>
      <c r="V216" s="12"/>
      <c r="W216" s="12"/>
      <c r="X216" s="12"/>
      <c r="Y216" s="12"/>
      <c r="AC216" s="12"/>
      <c r="AD216" s="12"/>
      <c r="AE216" s="12"/>
    </row>
    <row r="217" spans="20:31">
      <c r="T217" s="12"/>
      <c r="U217" s="12"/>
      <c r="V217" s="12"/>
      <c r="W217" s="12"/>
      <c r="X217" s="12"/>
      <c r="Y217" s="12"/>
      <c r="AC217" s="12"/>
      <c r="AD217" s="12"/>
      <c r="AE217" s="12"/>
    </row>
    <row r="218" spans="20:31">
      <c r="T218" s="12"/>
      <c r="U218" s="12"/>
      <c r="V218" s="12"/>
      <c r="W218" s="12"/>
      <c r="X218" s="12"/>
      <c r="Y218" s="12"/>
      <c r="AC218" s="12"/>
      <c r="AD218" s="12"/>
      <c r="AE218" s="12"/>
    </row>
    <row r="219" spans="20:31">
      <c r="T219" s="12"/>
      <c r="U219" s="12"/>
      <c r="V219" s="12"/>
      <c r="W219" s="12"/>
      <c r="X219" s="12"/>
      <c r="Y219" s="12"/>
      <c r="AC219" s="12"/>
      <c r="AD219" s="12"/>
      <c r="AE219" s="12"/>
    </row>
    <row r="220" spans="20:31">
      <c r="T220" s="12"/>
      <c r="U220" s="12"/>
      <c r="V220" s="12"/>
      <c r="W220" s="12"/>
      <c r="X220" s="12"/>
      <c r="Y220" s="12"/>
      <c r="AC220" s="12"/>
      <c r="AD220" s="12"/>
      <c r="AE220" s="12"/>
    </row>
    <row r="221" spans="20:31">
      <c r="T221" s="12"/>
      <c r="U221" s="12"/>
      <c r="V221" s="12"/>
      <c r="W221" s="12"/>
      <c r="X221" s="12"/>
      <c r="Y221" s="12"/>
      <c r="AC221" s="12"/>
      <c r="AD221" s="12"/>
      <c r="AE221" s="12"/>
    </row>
    <row r="222" spans="20:31">
      <c r="T222" s="12"/>
      <c r="U222" s="12"/>
      <c r="V222" s="12"/>
      <c r="W222" s="12"/>
      <c r="X222" s="12"/>
      <c r="Y222" s="12"/>
      <c r="AC222" s="12"/>
      <c r="AD222" s="12"/>
      <c r="AE222" s="12"/>
    </row>
    <row r="223" spans="20:31">
      <c r="T223" s="12"/>
      <c r="U223" s="12"/>
      <c r="V223" s="12"/>
      <c r="W223" s="12"/>
      <c r="X223" s="12"/>
      <c r="Y223" s="12"/>
      <c r="AC223" s="12"/>
      <c r="AD223" s="12"/>
      <c r="AE223" s="12"/>
    </row>
    <row r="224" spans="20:31">
      <c r="T224" s="12"/>
      <c r="U224" s="12"/>
      <c r="V224" s="12"/>
      <c r="W224" s="12"/>
      <c r="X224" s="12"/>
      <c r="Y224" s="12"/>
      <c r="AC224" s="12"/>
      <c r="AD224" s="12"/>
      <c r="AE224" s="12"/>
    </row>
    <row r="225" spans="20:31">
      <c r="T225" s="12"/>
      <c r="U225" s="12"/>
      <c r="V225" s="12"/>
      <c r="W225" s="12"/>
      <c r="X225" s="12"/>
      <c r="Y225" s="12"/>
      <c r="AC225" s="12"/>
      <c r="AD225" s="12"/>
      <c r="AE225" s="12"/>
    </row>
    <row r="226" spans="20:31">
      <c r="T226" s="12"/>
      <c r="U226" s="12"/>
      <c r="V226" s="12"/>
      <c r="W226" s="12"/>
      <c r="X226" s="12"/>
      <c r="Y226" s="12"/>
      <c r="AC226" s="12"/>
      <c r="AD226" s="12"/>
      <c r="AE226" s="12"/>
    </row>
    <row r="227" spans="20:31">
      <c r="T227" s="12"/>
      <c r="U227" s="12"/>
      <c r="V227" s="12"/>
      <c r="W227" s="12"/>
      <c r="X227" s="12"/>
      <c r="Y227" s="12"/>
      <c r="AC227" s="12"/>
      <c r="AD227" s="12"/>
      <c r="AE227" s="12"/>
    </row>
    <row r="228" spans="20:31">
      <c r="T228" s="12"/>
      <c r="U228" s="12"/>
      <c r="V228" s="12"/>
      <c r="W228" s="12"/>
      <c r="X228" s="12"/>
      <c r="Y228" s="12"/>
      <c r="AC228" s="12"/>
      <c r="AD228" s="12"/>
      <c r="AE228" s="12"/>
    </row>
    <row r="229" spans="20:31">
      <c r="T229" s="12"/>
      <c r="U229" s="12"/>
      <c r="V229" s="12"/>
      <c r="W229" s="12"/>
      <c r="X229" s="12"/>
      <c r="Y229" s="12"/>
      <c r="AC229" s="12"/>
      <c r="AD229" s="12"/>
      <c r="AE229" s="12"/>
    </row>
    <row r="230" spans="20:31">
      <c r="T230" s="12"/>
      <c r="U230" s="12"/>
      <c r="V230" s="12"/>
      <c r="W230" s="12"/>
      <c r="X230" s="12"/>
      <c r="Y230" s="12"/>
      <c r="AC230" s="12"/>
      <c r="AD230" s="12"/>
      <c r="AE230" s="12"/>
    </row>
    <row r="231" spans="20:31">
      <c r="T231" s="12"/>
      <c r="U231" s="12"/>
      <c r="V231" s="12"/>
      <c r="W231" s="12"/>
      <c r="X231" s="12"/>
      <c r="Y231" s="12"/>
      <c r="AC231" s="12"/>
      <c r="AD231" s="12"/>
      <c r="AE231" s="12"/>
    </row>
    <row r="232" spans="20:31">
      <c r="T232" s="12"/>
      <c r="U232" s="12"/>
      <c r="V232" s="12"/>
      <c r="W232" s="12"/>
      <c r="X232" s="12"/>
      <c r="Y232" s="12"/>
      <c r="AC232" s="12"/>
      <c r="AD232" s="12"/>
      <c r="AE232" s="12"/>
    </row>
    <row r="233" spans="20:31">
      <c r="T233" s="12"/>
      <c r="U233" s="12"/>
      <c r="V233" s="12"/>
      <c r="W233" s="12"/>
      <c r="X233" s="12"/>
      <c r="Y233" s="12"/>
      <c r="AC233" s="12"/>
      <c r="AD233" s="12"/>
      <c r="AE233" s="12"/>
    </row>
    <row r="234" spans="20:31">
      <c r="T234" s="12"/>
      <c r="U234" s="12"/>
      <c r="V234" s="12"/>
      <c r="W234" s="12"/>
      <c r="X234" s="12"/>
      <c r="Y234" s="12"/>
      <c r="AC234" s="12"/>
      <c r="AD234" s="12"/>
      <c r="AE234" s="12"/>
    </row>
    <row r="235" spans="20:31">
      <c r="T235" s="12"/>
      <c r="U235" s="12"/>
      <c r="V235" s="12"/>
      <c r="W235" s="12"/>
      <c r="X235" s="12"/>
      <c r="Y235" s="12"/>
      <c r="AC235" s="12"/>
      <c r="AD235" s="12"/>
      <c r="AE235" s="12"/>
    </row>
    <row r="236" spans="20:31">
      <c r="T236" s="12"/>
      <c r="U236" s="12"/>
      <c r="V236" s="12"/>
      <c r="W236" s="12"/>
      <c r="X236" s="12"/>
      <c r="Y236" s="12"/>
      <c r="AC236" s="12"/>
      <c r="AD236" s="12"/>
      <c r="AE236" s="12"/>
    </row>
    <row r="237" spans="20:31">
      <c r="T237" s="12"/>
      <c r="U237" s="12"/>
      <c r="V237" s="12"/>
      <c r="W237" s="12"/>
      <c r="X237" s="12"/>
      <c r="Y237" s="12"/>
      <c r="AC237" s="12"/>
      <c r="AD237" s="12"/>
      <c r="AE237" s="12"/>
    </row>
    <row r="238" spans="20:31">
      <c r="T238" s="12"/>
      <c r="U238" s="12"/>
      <c r="V238" s="12"/>
      <c r="W238" s="12"/>
      <c r="X238" s="12"/>
      <c r="Y238" s="12"/>
      <c r="AC238" s="12"/>
      <c r="AD238" s="12"/>
      <c r="AE238" s="12"/>
    </row>
    <row r="239" spans="20:31">
      <c r="T239" s="12"/>
      <c r="U239" s="12"/>
      <c r="V239" s="12"/>
      <c r="W239" s="12"/>
      <c r="X239" s="12"/>
      <c r="Y239" s="12"/>
      <c r="AC239" s="12"/>
      <c r="AD239" s="12"/>
      <c r="AE239" s="12"/>
    </row>
    <row r="240" spans="20:31">
      <c r="T240" s="12"/>
      <c r="U240" s="12"/>
      <c r="V240" s="12"/>
      <c r="W240" s="12"/>
      <c r="X240" s="12"/>
      <c r="Y240" s="12"/>
      <c r="AC240" s="12"/>
      <c r="AD240" s="12"/>
      <c r="AE240" s="12"/>
    </row>
    <row r="241" spans="20:31">
      <c r="T241" s="12"/>
      <c r="U241" s="12"/>
      <c r="V241" s="12"/>
      <c r="W241" s="12"/>
      <c r="X241" s="12"/>
      <c r="Y241" s="12"/>
      <c r="AC241" s="12"/>
      <c r="AD241" s="12"/>
      <c r="AE241" s="12"/>
    </row>
    <row r="242" spans="20:31">
      <c r="T242" s="12"/>
      <c r="U242" s="12"/>
      <c r="V242" s="12"/>
      <c r="W242" s="12"/>
      <c r="X242" s="12"/>
      <c r="Y242" s="12"/>
      <c r="AC242" s="12"/>
      <c r="AD242" s="12"/>
      <c r="AE242" s="12"/>
    </row>
    <row r="243" spans="20:31">
      <c r="T243" s="12"/>
      <c r="U243" s="12"/>
      <c r="V243" s="12"/>
      <c r="W243" s="12"/>
      <c r="X243" s="12"/>
      <c r="Y243" s="12"/>
      <c r="AC243" s="12"/>
      <c r="AD243" s="12"/>
      <c r="AE243" s="12"/>
    </row>
    <row r="244" spans="20:31">
      <c r="T244" s="12"/>
      <c r="U244" s="12"/>
      <c r="V244" s="12"/>
      <c r="W244" s="12"/>
      <c r="X244" s="12"/>
      <c r="Y244" s="12"/>
      <c r="AC244" s="12"/>
      <c r="AD244" s="12"/>
      <c r="AE244" s="12"/>
    </row>
    <row r="245" spans="20:31">
      <c r="T245" s="12"/>
      <c r="U245" s="12"/>
      <c r="V245" s="12"/>
      <c r="W245" s="12"/>
      <c r="X245" s="12"/>
      <c r="Y245" s="12"/>
      <c r="AC245" s="12"/>
      <c r="AD245" s="12"/>
      <c r="AE245" s="12"/>
    </row>
    <row r="246" spans="20:31">
      <c r="T246" s="12"/>
      <c r="U246" s="12"/>
      <c r="V246" s="12"/>
      <c r="W246" s="12"/>
      <c r="X246" s="12"/>
      <c r="Y246" s="12"/>
      <c r="AC246" s="12"/>
      <c r="AD246" s="12"/>
      <c r="AE246" s="12"/>
    </row>
    <row r="247" spans="20:31">
      <c r="T247" s="12"/>
      <c r="U247" s="12"/>
      <c r="V247" s="12"/>
      <c r="W247" s="12"/>
      <c r="X247" s="12"/>
      <c r="Y247" s="12"/>
      <c r="AC247" s="12"/>
      <c r="AD247" s="12"/>
      <c r="AE247" s="12"/>
    </row>
    <row r="248" spans="20:31">
      <c r="T248" s="12"/>
      <c r="U248" s="12"/>
      <c r="V248" s="12"/>
      <c r="W248" s="12"/>
      <c r="X248" s="12"/>
      <c r="Y248" s="12"/>
      <c r="AC248" s="12"/>
      <c r="AD248" s="12"/>
      <c r="AE248" s="12"/>
    </row>
    <row r="249" spans="20:31">
      <c r="T249" s="12"/>
      <c r="U249" s="12"/>
      <c r="V249" s="12"/>
      <c r="W249" s="12"/>
      <c r="X249" s="12"/>
      <c r="Y249" s="12"/>
      <c r="AC249" s="12"/>
      <c r="AD249" s="12"/>
      <c r="AE249" s="12"/>
    </row>
    <row r="250" spans="20:31">
      <c r="T250" s="12"/>
      <c r="U250" s="12"/>
      <c r="V250" s="12"/>
      <c r="W250" s="12"/>
      <c r="X250" s="12"/>
      <c r="Y250" s="12"/>
      <c r="AC250" s="12"/>
      <c r="AD250" s="12"/>
      <c r="AE250" s="12"/>
    </row>
    <row r="251" spans="20:31">
      <c r="T251" s="12"/>
      <c r="U251" s="12"/>
      <c r="V251" s="12"/>
      <c r="W251" s="12"/>
      <c r="X251" s="12"/>
      <c r="Y251" s="12"/>
      <c r="AC251" s="12"/>
      <c r="AD251" s="12"/>
      <c r="AE251" s="12"/>
    </row>
    <row r="252" spans="20:31">
      <c r="T252" s="12"/>
      <c r="U252" s="12"/>
      <c r="V252" s="12"/>
      <c r="W252" s="12"/>
      <c r="X252" s="12"/>
      <c r="Y252" s="12"/>
      <c r="AC252" s="12"/>
      <c r="AD252" s="12"/>
      <c r="AE252" s="12"/>
    </row>
    <row r="253" spans="20:31">
      <c r="T253" s="12"/>
      <c r="U253" s="12"/>
      <c r="V253" s="12"/>
      <c r="W253" s="12"/>
      <c r="X253" s="12"/>
      <c r="Y253" s="12"/>
      <c r="AC253" s="12"/>
      <c r="AD253" s="12"/>
      <c r="AE253" s="12"/>
    </row>
    <row r="254" spans="20:31">
      <c r="T254" s="12"/>
      <c r="U254" s="12"/>
      <c r="V254" s="12"/>
      <c r="W254" s="12"/>
      <c r="X254" s="12"/>
      <c r="Y254" s="12"/>
      <c r="AC254" s="12"/>
      <c r="AD254" s="12"/>
      <c r="AE254" s="12"/>
    </row>
    <row r="255" spans="20:31">
      <c r="T255" s="12"/>
      <c r="U255" s="12"/>
      <c r="V255" s="12"/>
      <c r="W255" s="12"/>
      <c r="X255" s="12"/>
      <c r="Y255" s="12"/>
      <c r="AC255" s="12"/>
      <c r="AD255" s="12"/>
      <c r="AE255" s="12"/>
    </row>
    <row r="256" spans="20:31">
      <c r="T256" s="12"/>
      <c r="U256" s="12"/>
      <c r="V256" s="12"/>
      <c r="W256" s="12"/>
      <c r="X256" s="12"/>
      <c r="Y256" s="12"/>
      <c r="AC256" s="12"/>
      <c r="AD256" s="12"/>
      <c r="AE256" s="12"/>
    </row>
    <row r="257" spans="20:31">
      <c r="T257" s="12"/>
      <c r="U257" s="12"/>
      <c r="V257" s="12"/>
      <c r="W257" s="12"/>
      <c r="X257" s="12"/>
      <c r="Y257" s="12"/>
      <c r="AC257" s="12"/>
      <c r="AD257" s="12"/>
      <c r="AE257" s="12"/>
    </row>
    <row r="258" spans="20:31">
      <c r="T258" s="12"/>
      <c r="U258" s="12"/>
      <c r="V258" s="12"/>
      <c r="W258" s="12"/>
      <c r="X258" s="12"/>
      <c r="Y258" s="12"/>
      <c r="AC258" s="12"/>
      <c r="AD258" s="12"/>
      <c r="AE258" s="12"/>
    </row>
    <row r="259" spans="20:31">
      <c r="T259" s="12"/>
      <c r="U259" s="12"/>
      <c r="V259" s="12"/>
      <c r="W259" s="12"/>
      <c r="X259" s="12"/>
      <c r="Y259" s="12"/>
      <c r="AC259" s="12"/>
      <c r="AD259" s="12"/>
      <c r="AE259" s="12"/>
    </row>
    <row r="260" spans="20:31">
      <c r="T260" s="12"/>
      <c r="U260" s="12"/>
      <c r="V260" s="12"/>
      <c r="W260" s="12"/>
      <c r="X260" s="12"/>
      <c r="Y260" s="12"/>
      <c r="AC260" s="12"/>
      <c r="AD260" s="12"/>
      <c r="AE260" s="12"/>
    </row>
    <row r="261" spans="20:31">
      <c r="T261" s="12"/>
      <c r="U261" s="12"/>
      <c r="V261" s="12"/>
      <c r="W261" s="12"/>
      <c r="X261" s="12"/>
      <c r="Y261" s="12"/>
      <c r="AC261" s="12"/>
      <c r="AD261" s="12"/>
      <c r="AE261" s="12"/>
    </row>
    <row r="262" spans="20:31">
      <c r="T262" s="12"/>
      <c r="U262" s="12"/>
      <c r="V262" s="12"/>
      <c r="W262" s="12"/>
      <c r="X262" s="12"/>
      <c r="Y262" s="12"/>
      <c r="AC262" s="12"/>
      <c r="AD262" s="12"/>
      <c r="AE262" s="12"/>
    </row>
    <row r="263" spans="20:31">
      <c r="T263" s="12"/>
      <c r="U263" s="12"/>
      <c r="V263" s="12"/>
      <c r="W263" s="12"/>
      <c r="X263" s="12"/>
      <c r="Y263" s="12"/>
      <c r="AC263" s="12"/>
      <c r="AD263" s="12"/>
      <c r="AE263" s="12"/>
    </row>
    <row r="264" spans="20:31">
      <c r="T264" s="12"/>
      <c r="U264" s="12"/>
      <c r="V264" s="12"/>
      <c r="W264" s="12"/>
      <c r="X264" s="12"/>
      <c r="Y264" s="12"/>
      <c r="AC264" s="12"/>
      <c r="AD264" s="12"/>
      <c r="AE264" s="12"/>
    </row>
    <row r="265" spans="20:31">
      <c r="T265" s="12"/>
      <c r="U265" s="12"/>
      <c r="V265" s="12"/>
      <c r="W265" s="12"/>
      <c r="X265" s="12"/>
      <c r="Y265" s="12"/>
      <c r="AC265" s="12"/>
      <c r="AD265" s="12"/>
      <c r="AE265" s="12"/>
    </row>
    <row r="266" spans="20:31">
      <c r="T266" s="12"/>
      <c r="U266" s="12"/>
      <c r="V266" s="12"/>
      <c r="W266" s="12"/>
      <c r="X266" s="12"/>
      <c r="Y266" s="12"/>
      <c r="AC266" s="12"/>
      <c r="AD266" s="12"/>
      <c r="AE266" s="12"/>
    </row>
    <row r="267" spans="20:31">
      <c r="T267" s="12"/>
      <c r="U267" s="12"/>
      <c r="V267" s="12"/>
      <c r="W267" s="12"/>
      <c r="X267" s="12"/>
      <c r="Y267" s="12"/>
      <c r="AC267" s="12"/>
      <c r="AD267" s="12"/>
      <c r="AE267" s="12"/>
    </row>
    <row r="268" spans="20:31">
      <c r="T268" s="12"/>
      <c r="U268" s="12"/>
      <c r="V268" s="12"/>
      <c r="W268" s="12"/>
      <c r="X268" s="12"/>
      <c r="Y268" s="12"/>
      <c r="AC268" s="12"/>
      <c r="AD268" s="12"/>
      <c r="AE268" s="12"/>
    </row>
    <row r="269" spans="20:31">
      <c r="T269" s="12"/>
      <c r="U269" s="12"/>
      <c r="V269" s="12"/>
      <c r="W269" s="12"/>
      <c r="X269" s="12"/>
      <c r="Y269" s="12"/>
      <c r="AC269" s="12"/>
      <c r="AD269" s="12"/>
      <c r="AE269" s="12"/>
    </row>
    <row r="270" spans="20:31">
      <c r="T270" s="12"/>
      <c r="U270" s="12"/>
      <c r="V270" s="12"/>
      <c r="W270" s="12"/>
      <c r="X270" s="12"/>
      <c r="Y270" s="12"/>
      <c r="AC270" s="12"/>
      <c r="AD270" s="12"/>
      <c r="AE270" s="12"/>
    </row>
    <row r="271" spans="20:31">
      <c r="T271" s="12"/>
      <c r="U271" s="12"/>
      <c r="V271" s="12"/>
      <c r="W271" s="12"/>
      <c r="X271" s="12"/>
      <c r="Y271" s="12"/>
      <c r="AC271" s="12"/>
      <c r="AD271" s="12"/>
      <c r="AE271" s="12"/>
    </row>
    <row r="272" spans="20:31">
      <c r="T272" s="12"/>
      <c r="U272" s="12"/>
      <c r="V272" s="12"/>
      <c r="W272" s="12"/>
      <c r="X272" s="12"/>
      <c r="Y272" s="12"/>
      <c r="AC272" s="12"/>
      <c r="AD272" s="12"/>
      <c r="AE272" s="12"/>
    </row>
    <row r="273" spans="20:31">
      <c r="T273" s="12"/>
      <c r="U273" s="12"/>
      <c r="V273" s="12"/>
      <c r="W273" s="12"/>
      <c r="X273" s="12"/>
      <c r="Y273" s="12"/>
      <c r="AC273" s="12"/>
      <c r="AD273" s="12"/>
      <c r="AE273" s="12"/>
    </row>
    <row r="274" spans="20:31">
      <c r="T274" s="12"/>
      <c r="U274" s="12"/>
      <c r="V274" s="12"/>
      <c r="W274" s="12"/>
      <c r="X274" s="12"/>
      <c r="Y274" s="12"/>
      <c r="AC274" s="12"/>
      <c r="AD274" s="12"/>
      <c r="AE274" s="12"/>
    </row>
    <row r="275" spans="20:31">
      <c r="T275" s="12"/>
      <c r="U275" s="12"/>
      <c r="V275" s="12"/>
      <c r="W275" s="12"/>
      <c r="X275" s="12"/>
      <c r="Y275" s="12"/>
      <c r="AC275" s="12"/>
      <c r="AD275" s="12"/>
      <c r="AE275" s="12"/>
    </row>
    <row r="276" spans="20:31">
      <c r="T276" s="12"/>
      <c r="U276" s="12"/>
      <c r="V276" s="12"/>
      <c r="W276" s="12"/>
      <c r="X276" s="12"/>
      <c r="Y276" s="12"/>
      <c r="AC276" s="12"/>
      <c r="AD276" s="12"/>
      <c r="AE276" s="12"/>
    </row>
    <row r="277" spans="20:31">
      <c r="T277" s="12"/>
      <c r="U277" s="12"/>
      <c r="V277" s="12"/>
      <c r="W277" s="12"/>
      <c r="X277" s="12"/>
      <c r="Y277" s="12"/>
      <c r="AC277" s="12"/>
      <c r="AD277" s="12"/>
      <c r="AE277" s="12"/>
    </row>
    <row r="278" spans="20:31">
      <c r="T278" s="12"/>
      <c r="U278" s="12"/>
      <c r="V278" s="12"/>
      <c r="W278" s="12"/>
      <c r="X278" s="12"/>
      <c r="Y278" s="12"/>
      <c r="AC278" s="12"/>
      <c r="AD278" s="12"/>
      <c r="AE278" s="12"/>
    </row>
    <row r="279" spans="20:31">
      <c r="T279" s="12"/>
      <c r="U279" s="12"/>
      <c r="V279" s="12"/>
      <c r="W279" s="12"/>
      <c r="X279" s="12"/>
      <c r="Y279" s="12"/>
      <c r="AC279" s="12"/>
      <c r="AD279" s="12"/>
      <c r="AE279" s="12"/>
    </row>
    <row r="280" spans="20:31">
      <c r="T280" s="12"/>
      <c r="U280" s="12"/>
      <c r="V280" s="12"/>
      <c r="W280" s="12"/>
      <c r="X280" s="12"/>
      <c r="Y280" s="12"/>
      <c r="AC280" s="12"/>
      <c r="AD280" s="12"/>
      <c r="AE280" s="12"/>
    </row>
    <row r="281" spans="20:31">
      <c r="T281" s="12"/>
      <c r="U281" s="12"/>
      <c r="V281" s="12"/>
      <c r="W281" s="12"/>
      <c r="X281" s="12"/>
      <c r="Y281" s="12"/>
      <c r="AC281" s="12"/>
      <c r="AD281" s="12"/>
      <c r="AE281" s="12"/>
    </row>
    <row r="282" spans="20:31">
      <c r="T282" s="12"/>
      <c r="U282" s="12"/>
      <c r="V282" s="12"/>
      <c r="W282" s="12"/>
      <c r="X282" s="12"/>
      <c r="Y282" s="12"/>
      <c r="AC282" s="12"/>
      <c r="AD282" s="12"/>
      <c r="AE282" s="12"/>
    </row>
    <row r="283" spans="20:31">
      <c r="T283" s="12"/>
      <c r="U283" s="12"/>
      <c r="V283" s="12"/>
      <c r="W283" s="12"/>
      <c r="X283" s="12"/>
      <c r="Y283" s="12"/>
      <c r="AC283" s="12"/>
      <c r="AD283" s="12"/>
      <c r="AE283" s="12"/>
    </row>
    <row r="284" spans="20:31">
      <c r="T284" s="12"/>
      <c r="U284" s="12"/>
      <c r="V284" s="12"/>
      <c r="W284" s="12"/>
      <c r="X284" s="12"/>
      <c r="Y284" s="12"/>
      <c r="AC284" s="12"/>
      <c r="AD284" s="12"/>
      <c r="AE284" s="12"/>
    </row>
    <row r="285" spans="20:31">
      <c r="T285" s="12"/>
      <c r="U285" s="12"/>
      <c r="V285" s="12"/>
      <c r="W285" s="12"/>
      <c r="X285" s="12"/>
      <c r="Y285" s="12"/>
      <c r="AC285" s="12"/>
      <c r="AD285" s="12"/>
      <c r="AE285" s="12"/>
    </row>
    <row r="286" spans="20:31">
      <c r="T286" s="12"/>
      <c r="U286" s="12"/>
      <c r="V286" s="12"/>
      <c r="W286" s="12"/>
      <c r="X286" s="12"/>
      <c r="Y286" s="12"/>
      <c r="AC286" s="12"/>
      <c r="AD286" s="12"/>
      <c r="AE286" s="12"/>
    </row>
    <row r="287" spans="20:31">
      <c r="T287" s="12"/>
      <c r="U287" s="12"/>
      <c r="V287" s="12"/>
      <c r="W287" s="12"/>
      <c r="X287" s="12"/>
      <c r="Y287" s="12"/>
      <c r="AC287" s="12"/>
      <c r="AD287" s="12"/>
      <c r="AE287" s="12"/>
    </row>
    <row r="288" spans="20:31">
      <c r="T288" s="12"/>
      <c r="U288" s="12"/>
      <c r="V288" s="12"/>
      <c r="W288" s="12"/>
      <c r="X288" s="12"/>
      <c r="Y288" s="12"/>
      <c r="AC288" s="12"/>
      <c r="AD288" s="12"/>
      <c r="AE288" s="12"/>
    </row>
    <row r="289" spans="20:31">
      <c r="T289" s="12"/>
      <c r="U289" s="12"/>
      <c r="V289" s="12"/>
      <c r="W289" s="12"/>
      <c r="X289" s="12"/>
      <c r="Y289" s="12"/>
      <c r="AC289" s="12"/>
      <c r="AD289" s="12"/>
      <c r="AE289" s="12"/>
    </row>
    <row r="290" spans="20:31">
      <c r="T290" s="12"/>
      <c r="U290" s="12"/>
      <c r="V290" s="12"/>
      <c r="W290" s="12"/>
      <c r="X290" s="12"/>
      <c r="Y290" s="12"/>
      <c r="AC290" s="12"/>
      <c r="AD290" s="12"/>
      <c r="AE290" s="12"/>
    </row>
    <row r="291" spans="20:31">
      <c r="T291" s="12"/>
      <c r="U291" s="12"/>
      <c r="V291" s="12"/>
      <c r="W291" s="12"/>
      <c r="X291" s="12"/>
      <c r="Y291" s="12"/>
      <c r="AC291" s="12"/>
      <c r="AD291" s="12"/>
      <c r="AE291" s="12"/>
    </row>
    <row r="292" spans="20:31">
      <c r="T292" s="12"/>
      <c r="U292" s="12"/>
      <c r="V292" s="12"/>
      <c r="W292" s="12"/>
      <c r="X292" s="12"/>
      <c r="Y292" s="12"/>
      <c r="AC292" s="12"/>
      <c r="AD292" s="12"/>
      <c r="AE292" s="12"/>
    </row>
    <row r="293" spans="20:31">
      <c r="T293" s="12"/>
      <c r="U293" s="12"/>
      <c r="V293" s="12"/>
      <c r="W293" s="12"/>
      <c r="X293" s="12"/>
      <c r="Y293" s="12"/>
      <c r="AC293" s="12"/>
      <c r="AD293" s="12"/>
      <c r="AE293" s="12"/>
    </row>
    <row r="294" spans="20:31">
      <c r="T294" s="12"/>
      <c r="U294" s="12"/>
      <c r="V294" s="12"/>
      <c r="W294" s="12"/>
      <c r="X294" s="12"/>
      <c r="Y294" s="12"/>
      <c r="AC294" s="12"/>
      <c r="AD294" s="12"/>
      <c r="AE294" s="12"/>
    </row>
    <row r="295" spans="20:31">
      <c r="T295" s="12"/>
      <c r="U295" s="12"/>
      <c r="V295" s="12"/>
      <c r="W295" s="12"/>
      <c r="X295" s="12"/>
      <c r="Y295" s="12"/>
      <c r="AC295" s="12"/>
      <c r="AD295" s="12"/>
      <c r="AE295" s="12"/>
    </row>
    <row r="296" spans="20:31">
      <c r="T296" s="12"/>
      <c r="U296" s="12"/>
      <c r="V296" s="12"/>
      <c r="W296" s="12"/>
      <c r="X296" s="12"/>
      <c r="Y296" s="12"/>
      <c r="AC296" s="12"/>
      <c r="AD296" s="12"/>
      <c r="AE296" s="12"/>
    </row>
    <row r="297" spans="20:31">
      <c r="T297" s="12"/>
      <c r="U297" s="12"/>
      <c r="V297" s="12"/>
      <c r="W297" s="12"/>
      <c r="X297" s="12"/>
      <c r="Y297" s="12"/>
      <c r="AC297" s="12"/>
      <c r="AD297" s="12"/>
      <c r="AE297" s="12"/>
    </row>
    <row r="298" spans="20:31">
      <c r="T298" s="12"/>
      <c r="U298" s="12"/>
      <c r="V298" s="12"/>
      <c r="W298" s="12"/>
      <c r="X298" s="12"/>
      <c r="Y298" s="12"/>
      <c r="AC298" s="12"/>
      <c r="AD298" s="12"/>
      <c r="AE298" s="12"/>
    </row>
    <row r="299" spans="20:31">
      <c r="T299" s="12"/>
      <c r="U299" s="12"/>
      <c r="V299" s="12"/>
      <c r="W299" s="12"/>
      <c r="X299" s="12"/>
      <c r="Y299" s="12"/>
      <c r="AC299" s="12"/>
      <c r="AD299" s="12"/>
      <c r="AE299" s="12"/>
    </row>
    <row r="300" spans="20:31">
      <c r="T300" s="12"/>
      <c r="U300" s="12"/>
      <c r="V300" s="12"/>
      <c r="W300" s="12"/>
      <c r="X300" s="12"/>
      <c r="Y300" s="12"/>
      <c r="AC300" s="12"/>
      <c r="AD300" s="12"/>
      <c r="AE300" s="12"/>
    </row>
    <row r="301" spans="20:31">
      <c r="T301" s="12"/>
      <c r="U301" s="12"/>
      <c r="V301" s="12"/>
      <c r="W301" s="12"/>
      <c r="X301" s="12"/>
      <c r="Y301" s="12"/>
      <c r="AC301" s="12"/>
      <c r="AD301" s="12"/>
      <c r="AE301" s="12"/>
    </row>
    <row r="302" spans="20:31">
      <c r="T302" s="12"/>
      <c r="U302" s="12"/>
      <c r="V302" s="12"/>
      <c r="W302" s="12"/>
      <c r="X302" s="12"/>
      <c r="Y302" s="12"/>
      <c r="AC302" s="12"/>
      <c r="AD302" s="12"/>
      <c r="AE302" s="12"/>
    </row>
    <row r="303" spans="20:31">
      <c r="T303" s="12"/>
      <c r="U303" s="12"/>
      <c r="V303" s="12"/>
      <c r="W303" s="12"/>
      <c r="X303" s="12"/>
      <c r="Y303" s="12"/>
      <c r="AC303" s="12"/>
      <c r="AD303" s="12"/>
      <c r="AE303" s="12"/>
    </row>
    <row r="304" spans="20:31">
      <c r="T304" s="12"/>
      <c r="U304" s="12"/>
      <c r="V304" s="12"/>
      <c r="W304" s="12"/>
      <c r="X304" s="12"/>
      <c r="Y304" s="12"/>
      <c r="AC304" s="12"/>
      <c r="AD304" s="12"/>
      <c r="AE304" s="12"/>
    </row>
    <row r="305" spans="20:31">
      <c r="T305" s="12"/>
      <c r="U305" s="12"/>
      <c r="V305" s="12"/>
      <c r="W305" s="12"/>
      <c r="X305" s="12"/>
      <c r="Y305" s="12"/>
      <c r="AC305" s="12"/>
      <c r="AD305" s="12"/>
      <c r="AE305" s="12"/>
    </row>
    <row r="306" spans="20:31">
      <c r="T306" s="12"/>
      <c r="U306" s="12"/>
      <c r="V306" s="12"/>
      <c r="W306" s="12"/>
      <c r="X306" s="12"/>
      <c r="Y306" s="12"/>
      <c r="AC306" s="12"/>
      <c r="AD306" s="12"/>
      <c r="AE306" s="12"/>
    </row>
    <row r="307" spans="20:31">
      <c r="T307" s="12"/>
      <c r="U307" s="12"/>
      <c r="V307" s="12"/>
      <c r="W307" s="12"/>
      <c r="X307" s="12"/>
      <c r="Y307" s="12"/>
      <c r="AC307" s="12"/>
      <c r="AD307" s="12"/>
      <c r="AE307" s="12"/>
    </row>
    <row r="308" spans="20:31">
      <c r="T308" s="12"/>
      <c r="U308" s="12"/>
      <c r="V308" s="12"/>
      <c r="W308" s="12"/>
      <c r="X308" s="12"/>
      <c r="Y308" s="12"/>
      <c r="AC308" s="12"/>
      <c r="AD308" s="12"/>
      <c r="AE308" s="12"/>
    </row>
    <row r="309" spans="20:31">
      <c r="T309" s="12"/>
      <c r="U309" s="12"/>
      <c r="V309" s="12"/>
      <c r="W309" s="12"/>
      <c r="X309" s="12"/>
      <c r="Y309" s="12"/>
      <c r="AC309" s="12"/>
      <c r="AD309" s="12"/>
      <c r="AE309" s="12"/>
    </row>
    <row r="310" spans="20:31">
      <c r="T310" s="12"/>
      <c r="U310" s="12"/>
      <c r="V310" s="12"/>
      <c r="W310" s="12"/>
      <c r="X310" s="12"/>
      <c r="Y310" s="12"/>
      <c r="AC310" s="12"/>
      <c r="AD310" s="12"/>
      <c r="AE310" s="12"/>
    </row>
    <row r="311" spans="20:31">
      <c r="T311" s="12"/>
      <c r="U311" s="12"/>
      <c r="V311" s="12"/>
      <c r="W311" s="12"/>
      <c r="X311" s="12"/>
      <c r="Y311" s="12"/>
      <c r="AC311" s="12"/>
      <c r="AD311" s="12"/>
      <c r="AE311" s="12"/>
    </row>
    <row r="312" spans="20:31">
      <c r="T312" s="12"/>
      <c r="U312" s="12"/>
      <c r="V312" s="12"/>
      <c r="W312" s="12"/>
      <c r="X312" s="12"/>
      <c r="Y312" s="12"/>
      <c r="AC312" s="12"/>
      <c r="AD312" s="12"/>
      <c r="AE312" s="12"/>
    </row>
    <row r="313" spans="20:31">
      <c r="T313" s="12"/>
      <c r="U313" s="12"/>
      <c r="V313" s="12"/>
      <c r="W313" s="12"/>
      <c r="X313" s="12"/>
      <c r="Y313" s="12"/>
      <c r="AC313" s="12"/>
      <c r="AD313" s="12"/>
      <c r="AE313" s="12"/>
    </row>
    <row r="314" spans="20:31">
      <c r="T314" s="12"/>
      <c r="U314" s="12"/>
      <c r="V314" s="12"/>
      <c r="W314" s="12"/>
      <c r="X314" s="12"/>
      <c r="Y314" s="12"/>
      <c r="AC314" s="12"/>
      <c r="AD314" s="12"/>
      <c r="AE314" s="12"/>
    </row>
    <row r="315" spans="20:31">
      <c r="T315" s="12"/>
      <c r="U315" s="12"/>
      <c r="V315" s="12"/>
      <c r="W315" s="12"/>
      <c r="X315" s="12"/>
      <c r="Y315" s="12"/>
      <c r="AC315" s="12"/>
      <c r="AD315" s="12"/>
      <c r="AE315" s="12"/>
    </row>
    <row r="316" spans="20:31">
      <c r="T316" s="12"/>
      <c r="U316" s="12"/>
      <c r="V316" s="12"/>
      <c r="W316" s="12"/>
      <c r="X316" s="12"/>
      <c r="Y316" s="12"/>
      <c r="AC316" s="12"/>
      <c r="AD316" s="12"/>
      <c r="AE316" s="12"/>
    </row>
    <row r="317" spans="20:31">
      <c r="T317" s="12"/>
      <c r="U317" s="12"/>
      <c r="V317" s="12"/>
      <c r="W317" s="12"/>
      <c r="X317" s="12"/>
      <c r="Y317" s="12"/>
      <c r="AC317" s="12"/>
      <c r="AD317" s="12"/>
      <c r="AE317" s="12"/>
    </row>
    <row r="318" spans="20:31">
      <c r="T318" s="12"/>
      <c r="U318" s="12"/>
      <c r="V318" s="12"/>
      <c r="W318" s="12"/>
      <c r="X318" s="12"/>
      <c r="Y318" s="12"/>
      <c r="AC318" s="12"/>
      <c r="AD318" s="12"/>
      <c r="AE318" s="12"/>
    </row>
    <row r="319" spans="20:31">
      <c r="T319" s="12"/>
      <c r="U319" s="12"/>
      <c r="V319" s="12"/>
      <c r="W319" s="12"/>
      <c r="X319" s="12"/>
      <c r="Y319" s="12"/>
      <c r="AC319" s="12"/>
      <c r="AD319" s="12"/>
      <c r="AE319" s="12"/>
    </row>
    <row r="320" spans="20:31">
      <c r="T320" s="12"/>
      <c r="U320" s="12"/>
      <c r="V320" s="12"/>
      <c r="W320" s="12"/>
      <c r="X320" s="12"/>
      <c r="Y320" s="12"/>
      <c r="AC320" s="12"/>
      <c r="AD320" s="12"/>
      <c r="AE320" s="12"/>
    </row>
    <row r="321" spans="20:31">
      <c r="T321" s="12"/>
      <c r="U321" s="12"/>
      <c r="V321" s="12"/>
      <c r="W321" s="12"/>
      <c r="X321" s="12"/>
      <c r="Y321" s="12"/>
      <c r="AC321" s="12"/>
      <c r="AD321" s="12"/>
      <c r="AE321" s="12"/>
    </row>
    <row r="322" spans="20:31">
      <c r="T322" s="12"/>
      <c r="U322" s="12"/>
      <c r="V322" s="12"/>
      <c r="W322" s="12"/>
      <c r="X322" s="12"/>
      <c r="Y322" s="12"/>
      <c r="AC322" s="12"/>
      <c r="AD322" s="12"/>
      <c r="AE322" s="12"/>
    </row>
    <row r="323" spans="20:31">
      <c r="T323" s="12"/>
      <c r="U323" s="12"/>
      <c r="V323" s="12"/>
      <c r="W323" s="12"/>
      <c r="X323" s="12"/>
      <c r="Y323" s="12"/>
      <c r="AC323" s="12"/>
      <c r="AD323" s="12"/>
      <c r="AE323" s="12"/>
    </row>
    <row r="324" spans="20:31">
      <c r="T324" s="12"/>
      <c r="U324" s="12"/>
      <c r="V324" s="12"/>
      <c r="W324" s="12"/>
      <c r="X324" s="12"/>
      <c r="Y324" s="12"/>
      <c r="AC324" s="12"/>
      <c r="AD324" s="12"/>
      <c r="AE324" s="12"/>
    </row>
    <row r="325" spans="20:31">
      <c r="T325" s="12"/>
      <c r="U325" s="12"/>
      <c r="V325" s="12"/>
      <c r="W325" s="12"/>
      <c r="X325" s="12"/>
      <c r="Y325" s="12"/>
      <c r="AC325" s="12"/>
      <c r="AD325" s="12"/>
      <c r="AE325" s="12"/>
    </row>
    <row r="326" spans="20:31">
      <c r="T326" s="12"/>
      <c r="U326" s="12"/>
      <c r="V326" s="12"/>
      <c r="W326" s="12"/>
      <c r="X326" s="12"/>
      <c r="Y326" s="12"/>
      <c r="AC326" s="12"/>
      <c r="AD326" s="12"/>
      <c r="AE326" s="12"/>
    </row>
    <row r="327" spans="20:31">
      <c r="T327" s="12"/>
      <c r="U327" s="12"/>
      <c r="V327" s="12"/>
      <c r="W327" s="12"/>
      <c r="X327" s="12"/>
      <c r="Y327" s="12"/>
      <c r="AC327" s="12"/>
      <c r="AD327" s="12"/>
      <c r="AE327" s="12"/>
    </row>
    <row r="328" spans="20:31">
      <c r="T328" s="12"/>
      <c r="U328" s="12"/>
      <c r="V328" s="12"/>
      <c r="W328" s="12"/>
      <c r="X328" s="12"/>
      <c r="Y328" s="12"/>
      <c r="AC328" s="12"/>
      <c r="AD328" s="12"/>
      <c r="AE328" s="12"/>
    </row>
    <row r="329" spans="20:31">
      <c r="T329" s="12"/>
      <c r="U329" s="12"/>
      <c r="V329" s="12"/>
      <c r="W329" s="12"/>
      <c r="X329" s="12"/>
      <c r="Y329" s="12"/>
      <c r="AC329" s="12"/>
      <c r="AD329" s="12"/>
      <c r="AE329" s="12"/>
    </row>
    <row r="330" spans="20:31">
      <c r="T330" s="12"/>
      <c r="U330" s="12"/>
      <c r="V330" s="12"/>
      <c r="W330" s="12"/>
      <c r="X330" s="12"/>
      <c r="Y330" s="12"/>
      <c r="AC330" s="12"/>
      <c r="AD330" s="12"/>
      <c r="AE330" s="12"/>
    </row>
    <row r="331" spans="20:31">
      <c r="T331" s="12"/>
      <c r="U331" s="12"/>
      <c r="V331" s="12"/>
      <c r="W331" s="12"/>
      <c r="X331" s="12"/>
      <c r="Y331" s="12"/>
      <c r="AC331" s="12"/>
      <c r="AD331" s="12"/>
      <c r="AE331" s="12"/>
    </row>
    <row r="332" spans="20:31">
      <c r="T332" s="12"/>
      <c r="U332" s="12"/>
      <c r="V332" s="12"/>
      <c r="W332" s="12"/>
      <c r="X332" s="12"/>
      <c r="Y332" s="12"/>
      <c r="AC332" s="12"/>
      <c r="AD332" s="12"/>
      <c r="AE332" s="12"/>
    </row>
    <row r="333" spans="20:31">
      <c r="T333" s="12"/>
      <c r="U333" s="12"/>
      <c r="V333" s="12"/>
      <c r="W333" s="12"/>
      <c r="X333" s="12"/>
      <c r="Y333" s="12"/>
      <c r="AC333" s="12"/>
      <c r="AD333" s="12"/>
      <c r="AE333" s="12"/>
    </row>
    <row r="334" spans="20:31">
      <c r="T334" s="12"/>
      <c r="U334" s="12"/>
      <c r="V334" s="12"/>
      <c r="W334" s="12"/>
      <c r="X334" s="12"/>
      <c r="Y334" s="12"/>
      <c r="AC334" s="12"/>
      <c r="AD334" s="12"/>
      <c r="AE334" s="12"/>
    </row>
    <row r="335" spans="20:31">
      <c r="T335" s="12"/>
      <c r="U335" s="12"/>
      <c r="V335" s="12"/>
      <c r="W335" s="12"/>
      <c r="X335" s="12"/>
      <c r="Y335" s="12"/>
      <c r="AC335" s="12"/>
      <c r="AD335" s="12"/>
      <c r="AE335" s="12"/>
    </row>
    <row r="336" spans="20:31">
      <c r="T336" s="12"/>
      <c r="U336" s="12"/>
      <c r="V336" s="12"/>
      <c r="W336" s="12"/>
      <c r="X336" s="12"/>
      <c r="Y336" s="12"/>
      <c r="AC336" s="12"/>
      <c r="AD336" s="12"/>
      <c r="AE336" s="12"/>
    </row>
    <row r="337" spans="20:31">
      <c r="T337" s="12"/>
      <c r="U337" s="12"/>
      <c r="V337" s="12"/>
      <c r="W337" s="12"/>
      <c r="X337" s="12"/>
      <c r="Y337" s="12"/>
      <c r="AC337" s="12"/>
      <c r="AD337" s="12"/>
      <c r="AE337" s="12"/>
    </row>
    <row r="338" spans="20:31">
      <c r="T338" s="12"/>
      <c r="U338" s="12"/>
      <c r="V338" s="12"/>
      <c r="W338" s="12"/>
      <c r="X338" s="12"/>
      <c r="Y338" s="12"/>
      <c r="AC338" s="12"/>
      <c r="AD338" s="12"/>
      <c r="AE338" s="12"/>
    </row>
    <row r="339" spans="20:31">
      <c r="T339" s="12"/>
      <c r="U339" s="12"/>
      <c r="V339" s="12"/>
      <c r="W339" s="12"/>
      <c r="X339" s="12"/>
      <c r="Y339" s="12"/>
      <c r="AC339" s="12"/>
      <c r="AD339" s="12"/>
      <c r="AE339" s="12"/>
    </row>
    <row r="340" spans="20:31">
      <c r="T340" s="12"/>
      <c r="U340" s="12"/>
      <c r="V340" s="12"/>
      <c r="W340" s="12"/>
      <c r="X340" s="12"/>
      <c r="Y340" s="12"/>
      <c r="AC340" s="12"/>
      <c r="AD340" s="12"/>
      <c r="AE340" s="12"/>
    </row>
    <row r="341" spans="20:31">
      <c r="T341" s="12"/>
      <c r="U341" s="12"/>
      <c r="V341" s="12"/>
      <c r="W341" s="12"/>
      <c r="X341" s="12"/>
      <c r="Y341" s="12"/>
      <c r="AC341" s="12"/>
      <c r="AD341" s="12"/>
      <c r="AE341" s="12"/>
    </row>
    <row r="342" spans="20:31">
      <c r="T342" s="12"/>
      <c r="U342" s="12"/>
      <c r="V342" s="12"/>
      <c r="W342" s="12"/>
      <c r="X342" s="12"/>
      <c r="Y342" s="12"/>
      <c r="AC342" s="12"/>
      <c r="AD342" s="12"/>
      <c r="AE342" s="12"/>
    </row>
    <row r="343" spans="20:31">
      <c r="T343" s="12"/>
      <c r="U343" s="12"/>
      <c r="V343" s="12"/>
      <c r="W343" s="12"/>
      <c r="X343" s="12"/>
      <c r="Y343" s="12"/>
      <c r="AC343" s="12"/>
      <c r="AD343" s="12"/>
      <c r="AE343" s="12"/>
    </row>
    <row r="344" spans="20:31">
      <c r="T344" s="12"/>
      <c r="U344" s="12"/>
      <c r="V344" s="12"/>
      <c r="W344" s="12"/>
      <c r="X344" s="12"/>
      <c r="Y344" s="12"/>
      <c r="AC344" s="12"/>
      <c r="AD344" s="12"/>
      <c r="AE344" s="12"/>
    </row>
    <row r="345" spans="20:31">
      <c r="T345" s="12"/>
      <c r="U345" s="12"/>
      <c r="V345" s="12"/>
      <c r="W345" s="12"/>
      <c r="X345" s="12"/>
      <c r="Y345" s="12"/>
      <c r="AC345" s="12"/>
      <c r="AD345" s="12"/>
      <c r="AE345" s="12"/>
    </row>
    <row r="346" spans="20:31">
      <c r="T346" s="12"/>
      <c r="U346" s="12"/>
      <c r="V346" s="12"/>
      <c r="W346" s="12"/>
      <c r="X346" s="12"/>
      <c r="Y346" s="12"/>
      <c r="AC346" s="12"/>
      <c r="AD346" s="12"/>
      <c r="AE346" s="12"/>
    </row>
    <row r="347" spans="20:31">
      <c r="T347" s="12"/>
      <c r="U347" s="12"/>
      <c r="V347" s="12"/>
      <c r="W347" s="12"/>
      <c r="X347" s="12"/>
      <c r="Y347" s="12"/>
      <c r="AC347" s="12"/>
      <c r="AD347" s="12"/>
      <c r="AE347" s="12"/>
    </row>
    <row r="348" spans="20:31">
      <c r="T348" s="12"/>
      <c r="U348" s="12"/>
      <c r="V348" s="12"/>
      <c r="W348" s="12"/>
      <c r="X348" s="12"/>
      <c r="Y348" s="12"/>
      <c r="AC348" s="12"/>
      <c r="AD348" s="12"/>
      <c r="AE348" s="12"/>
    </row>
    <row r="349" spans="20:31">
      <c r="T349" s="12"/>
      <c r="U349" s="12"/>
      <c r="V349" s="12"/>
      <c r="W349" s="12"/>
      <c r="X349" s="12"/>
      <c r="Y349" s="12"/>
      <c r="AC349" s="12"/>
      <c r="AD349" s="12"/>
      <c r="AE349" s="12"/>
    </row>
    <row r="350" spans="20:31">
      <c r="T350" s="12"/>
      <c r="U350" s="12"/>
      <c r="V350" s="12"/>
      <c r="W350" s="12"/>
      <c r="X350" s="12"/>
      <c r="Y350" s="12"/>
      <c r="AC350" s="12"/>
      <c r="AD350" s="12"/>
      <c r="AE350" s="12"/>
    </row>
    <row r="351" spans="20:31">
      <c r="T351" s="12"/>
      <c r="U351" s="12"/>
      <c r="V351" s="12"/>
      <c r="W351" s="12"/>
      <c r="X351" s="12"/>
      <c r="Y351" s="12"/>
      <c r="AC351" s="12"/>
      <c r="AD351" s="12"/>
      <c r="AE351" s="12"/>
    </row>
    <row r="352" spans="20:31">
      <c r="T352" s="12"/>
      <c r="U352" s="12"/>
      <c r="V352" s="12"/>
      <c r="W352" s="12"/>
      <c r="X352" s="12"/>
      <c r="Y352" s="12"/>
      <c r="AC352" s="12"/>
      <c r="AD352" s="12"/>
      <c r="AE352" s="12"/>
    </row>
    <row r="353" spans="20:31">
      <c r="T353" s="12"/>
      <c r="U353" s="12"/>
      <c r="V353" s="12"/>
      <c r="W353" s="12"/>
      <c r="X353" s="12"/>
      <c r="Y353" s="12"/>
      <c r="AC353" s="12"/>
      <c r="AD353" s="12"/>
      <c r="AE353" s="12"/>
    </row>
    <row r="354" spans="20:31">
      <c r="T354" s="12"/>
      <c r="U354" s="12"/>
      <c r="V354" s="12"/>
      <c r="W354" s="12"/>
      <c r="X354" s="12"/>
      <c r="Y354" s="12"/>
      <c r="AC354" s="12"/>
      <c r="AD354" s="12"/>
      <c r="AE354" s="12"/>
    </row>
    <row r="355" spans="20:31">
      <c r="T355" s="12"/>
      <c r="U355" s="12"/>
      <c r="V355" s="12"/>
      <c r="W355" s="12"/>
      <c r="X355" s="12"/>
      <c r="Y355" s="12"/>
      <c r="AC355" s="12"/>
      <c r="AD355" s="12"/>
      <c r="AE355" s="12"/>
    </row>
    <row r="356" spans="20:31">
      <c r="T356" s="12"/>
      <c r="U356" s="12"/>
      <c r="V356" s="12"/>
      <c r="W356" s="12"/>
      <c r="X356" s="12"/>
      <c r="Y356" s="12"/>
      <c r="AC356" s="12"/>
      <c r="AD356" s="12"/>
      <c r="AE356" s="12"/>
    </row>
    <row r="357" spans="20:31">
      <c r="T357" s="12"/>
      <c r="U357" s="12"/>
      <c r="V357" s="12"/>
      <c r="W357" s="12"/>
      <c r="X357" s="12"/>
      <c r="Y357" s="12"/>
      <c r="AC357" s="12"/>
      <c r="AD357" s="12"/>
      <c r="AE357" s="12"/>
    </row>
    <row r="358" spans="20:31">
      <c r="T358" s="12"/>
      <c r="U358" s="12"/>
      <c r="V358" s="12"/>
      <c r="W358" s="12"/>
      <c r="X358" s="12"/>
      <c r="Y358" s="12"/>
      <c r="AC358" s="12"/>
      <c r="AD358" s="12"/>
      <c r="AE358" s="12"/>
    </row>
    <row r="359" spans="20:31">
      <c r="T359" s="12"/>
      <c r="U359" s="12"/>
      <c r="V359" s="12"/>
      <c r="W359" s="12"/>
      <c r="X359" s="12"/>
      <c r="Y359" s="12"/>
      <c r="AC359" s="12"/>
      <c r="AD359" s="12"/>
      <c r="AE359" s="12"/>
    </row>
    <row r="360" spans="20:31">
      <c r="T360" s="12"/>
      <c r="U360" s="12"/>
      <c r="V360" s="12"/>
      <c r="W360" s="12"/>
      <c r="X360" s="12"/>
      <c r="Y360" s="12"/>
      <c r="AC360" s="12"/>
      <c r="AD360" s="12"/>
      <c r="AE360" s="12"/>
    </row>
  </sheetData>
  <mergeCells count="39">
    <mergeCell ref="AC3:AH3"/>
    <mergeCell ref="AC4:AC6"/>
    <mergeCell ref="AD4:AD6"/>
    <mergeCell ref="AE4:AE6"/>
    <mergeCell ref="AF4:AF6"/>
    <mergeCell ref="AG4:AG6"/>
    <mergeCell ref="AH4:AH6"/>
    <mergeCell ref="Q3:V3"/>
    <mergeCell ref="Q4:Q6"/>
    <mergeCell ref="R4:R6"/>
    <mergeCell ref="S4:S6"/>
    <mergeCell ref="W4:W6"/>
    <mergeCell ref="T4:T6"/>
    <mergeCell ref="U4:U6"/>
    <mergeCell ref="V4:V6"/>
    <mergeCell ref="W3:AB3"/>
    <mergeCell ref="Z4:Z6"/>
    <mergeCell ref="AA4:AA6"/>
    <mergeCell ref="AB4:AB6"/>
    <mergeCell ref="X4:X6"/>
    <mergeCell ref="Y4:Y6"/>
    <mergeCell ref="G4:G6"/>
    <mergeCell ref="I4:I6"/>
    <mergeCell ref="E3:J3"/>
    <mergeCell ref="K4:K6"/>
    <mergeCell ref="L4:L6"/>
    <mergeCell ref="K3:P3"/>
    <mergeCell ref="O4:O6"/>
    <mergeCell ref="J4:J6"/>
    <mergeCell ref="N4:N6"/>
    <mergeCell ref="P4:P6"/>
    <mergeCell ref="H4:H6"/>
    <mergeCell ref="M4:M6"/>
    <mergeCell ref="D4:D6"/>
    <mergeCell ref="C4:C6"/>
    <mergeCell ref="B4:B6"/>
    <mergeCell ref="A4:A6"/>
    <mergeCell ref="F4:F6"/>
    <mergeCell ref="E4:E6"/>
  </mergeCells>
  <phoneticPr fontId="9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2014-11-27T13:06:07Z</dcterms:modified>
</cp:coreProperties>
</file>